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35" yWindow="-195" windowWidth="17400" windowHeight="10920" tabRatio="926" activeTab="5"/>
  </bookViews>
  <sheets>
    <sheet name="Таб.1 Бланки СЭС" sheetId="1" r:id="rId1"/>
    <sheet name="Таб.2 Данные по ТСН" sheetId="9" state="hidden" r:id="rId2"/>
    <sheet name="Прил.1-Мощность СЭС" sheetId="2" r:id="rId3"/>
    <sheet name="Прил.3-САОН СЭС" sheetId="4" r:id="rId4"/>
    <sheet name="Прил.3 - АОСН СЭС" sheetId="6" r:id="rId5"/>
    <sheet name="Прил.4-Загрузка трансф-в СЭС" sheetId="5" r:id="rId6"/>
    <sheet name="Прил.5-АЧР СЭС" sheetId="3" r:id="rId7"/>
    <sheet name="Прил.7 Анализ ток. нагр. ЛЭП" sheetId="7" state="hidden" r:id="rId8"/>
    <sheet name="Прил.8 Анализ напряж." sheetId="8" state="hidden" r:id="rId9"/>
  </sheets>
  <definedNames>
    <definedName name="Z_2BDE6413_920C_4F57_8608_A0B0F9AFE1DA_.wvu.Cols" localSheetId="5" hidden="1">'Прил.4-Загрузка трансф-в СЭС'!#REF!</definedName>
    <definedName name="Z_2BDE6413_920C_4F57_8608_A0B0F9AFE1DA_.wvu.PrintArea" localSheetId="2" hidden="1">'Прил.1-Мощность СЭС'!$A$1:$F$89</definedName>
    <definedName name="Z_2BDE6413_920C_4F57_8608_A0B0F9AFE1DA_.wvu.PrintArea" localSheetId="3" hidden="1">'Прил.3-САОН СЭС'!$A$3:$F$35</definedName>
    <definedName name="Z_2BDE6413_920C_4F57_8608_A0B0F9AFE1DA_.wvu.PrintArea" localSheetId="5" hidden="1">'Прил.4-Загрузка трансф-в СЭС'!$A$1:$P$54</definedName>
    <definedName name="Z_2BDE6413_920C_4F57_8608_A0B0F9AFE1DA_.wvu.PrintArea" localSheetId="6" hidden="1">'Прил.5-АЧР СЭС'!$A$1:$G$27</definedName>
    <definedName name="Z_2BDE6413_920C_4F57_8608_A0B0F9AFE1DA_.wvu.PrintArea" localSheetId="7" hidden="1">'Прил.7 Анализ ток. нагр. ЛЭП'!$C$1:$I$481</definedName>
    <definedName name="Z_2BDE6413_920C_4F57_8608_A0B0F9AFE1DA_.wvu.PrintArea" localSheetId="8" hidden="1">'Прил.8 Анализ напряж.'!$C$1:$I$201</definedName>
    <definedName name="Z_2BDE6413_920C_4F57_8608_A0B0F9AFE1DA_.wvu.PrintArea" localSheetId="0" hidden="1">'Таб.1 Бланки СЭС'!$A$5:$H$691</definedName>
    <definedName name="Z_BF5121C3_2D15_473E_9280_6D1EC9CA2463_.wvu.Cols" localSheetId="5" hidden="1">'Прил.4-Загрузка трансф-в СЭС'!#REF!</definedName>
    <definedName name="Z_BF5121C3_2D15_473E_9280_6D1EC9CA2463_.wvu.PrintArea" localSheetId="2" hidden="1">'Прил.1-Мощность СЭС'!$A$1:$F$89</definedName>
    <definedName name="Z_BF5121C3_2D15_473E_9280_6D1EC9CA2463_.wvu.PrintArea" localSheetId="3" hidden="1">'Прил.3-САОН СЭС'!$A$3:$F$35</definedName>
    <definedName name="Z_BF5121C3_2D15_473E_9280_6D1EC9CA2463_.wvu.PrintArea" localSheetId="5" hidden="1">'Прил.4-Загрузка трансф-в СЭС'!$A$1:$P$54</definedName>
    <definedName name="Z_BF5121C3_2D15_473E_9280_6D1EC9CA2463_.wvu.PrintArea" localSheetId="6" hidden="1">'Прил.5-АЧР СЭС'!$A$1:$G$27</definedName>
    <definedName name="Z_BF5121C3_2D15_473E_9280_6D1EC9CA2463_.wvu.PrintArea" localSheetId="7" hidden="1">'Прил.7 Анализ ток. нагр. ЛЭП'!$C$1:$I$481</definedName>
    <definedName name="Z_BF5121C3_2D15_473E_9280_6D1EC9CA2463_.wvu.PrintArea" localSheetId="8" hidden="1">'Прил.8 Анализ напряж.'!$C$1:$I$201</definedName>
    <definedName name="Z_BF5121C3_2D15_473E_9280_6D1EC9CA2463_.wvu.PrintArea" localSheetId="0" hidden="1">'Таб.1 Бланки СЭС'!$A$5:$H$691</definedName>
    <definedName name="_xlnm.Print_Area" localSheetId="2">'Прил.1-Мощность СЭС'!$A$1:$F$89</definedName>
    <definedName name="_xlnm.Print_Area" localSheetId="4">'Прил.3 - АОСН СЭС'!$A$1:$G$23</definedName>
    <definedName name="_xlnm.Print_Area" localSheetId="3">'Прил.3-САОН СЭС'!$A$1:$F$36</definedName>
    <definedName name="_xlnm.Print_Area" localSheetId="5">'Прил.4-Загрузка трансф-в СЭС'!$A$1:$P$54</definedName>
    <definedName name="_xlnm.Print_Area" localSheetId="6">'Прил.5-АЧР СЭС'!$A$1:$G$61</definedName>
    <definedName name="_xlnm.Print_Area" localSheetId="7">'Прил.7 Анализ ток. нагр. ЛЭП'!$A$1:$J$481</definedName>
    <definedName name="_xlnm.Print_Area" localSheetId="8">'Прил.8 Анализ напряж.'!$A$1:$J$201</definedName>
    <definedName name="_xlnm.Print_Area" localSheetId="0">'Таб.1 Бланки СЭС'!$A$1:$K$691</definedName>
  </definedNames>
  <calcPr calcId="145621" fullPrecision="0"/>
  <customWorkbookViews>
    <customWorkbookView name="Поляк К.И. - Личное представление" guid="{BF5121C3-2D15-473E-9280-6D1EC9CA2463}" mergeInterval="0" personalView="1" xWindow="4" yWindow="33" windowWidth="1044" windowHeight="943" tabRatio="926" activeSheetId="1"/>
    <customWorkbookView name="ods - Личное представление" guid="{2BDE6413-920C-4F57-8608-A0B0F9AFE1DA}" mergeInterval="0" personalView="1" maximized="1" xWindow="1" yWindow="1" windowWidth="1280" windowHeight="764" tabRatio="926" activeSheetId="3"/>
  </customWorkbookViews>
</workbook>
</file>

<file path=xl/calcChain.xml><?xml version="1.0" encoding="utf-8"?>
<calcChain xmlns="http://schemas.openxmlformats.org/spreadsheetml/2006/main">
  <c r="T7" i="9" l="1"/>
  <c r="S7" i="9" s="1"/>
  <c r="T8" i="9"/>
  <c r="S8" i="9" s="1"/>
  <c r="T10" i="9"/>
  <c r="S10" i="9" s="1"/>
  <c r="T12" i="9"/>
  <c r="S12" i="9" s="1"/>
  <c r="T14" i="9"/>
  <c r="S14" i="9" s="1"/>
  <c r="T15" i="9"/>
  <c r="S15" i="9" s="1"/>
  <c r="T16" i="9"/>
  <c r="S16" i="9" s="1"/>
  <c r="T17" i="9"/>
  <c r="S17" i="9" s="1"/>
  <c r="T18" i="9"/>
  <c r="S18" i="9" s="1"/>
  <c r="T20" i="9"/>
  <c r="S20" i="9" s="1"/>
  <c r="T21" i="9"/>
  <c r="S21" i="9" s="1"/>
  <c r="T22" i="9"/>
  <c r="S22" i="9" s="1"/>
  <c r="T24" i="9"/>
  <c r="S24" i="9" s="1"/>
  <c r="T25" i="9"/>
  <c r="S25" i="9" s="1"/>
  <c r="T26" i="9"/>
  <c r="S26" i="9" s="1"/>
  <c r="T27" i="9"/>
  <c r="S27" i="9" s="1"/>
  <c r="T28" i="9"/>
  <c r="S28" i="9" s="1"/>
  <c r="T29" i="9"/>
  <c r="S29" i="9" s="1"/>
  <c r="T32" i="9"/>
  <c r="S32" i="9" s="1"/>
  <c r="T34" i="9"/>
  <c r="S34" i="9" s="1"/>
  <c r="T35" i="9"/>
  <c r="S35" i="9" s="1"/>
  <c r="T37" i="9"/>
  <c r="S37" i="9" s="1"/>
  <c r="T39" i="9"/>
  <c r="S39" i="9" s="1"/>
  <c r="T40" i="9"/>
  <c r="S40" i="9" s="1"/>
  <c r="T42" i="9"/>
  <c r="S42" i="9" s="1"/>
  <c r="T44" i="9"/>
  <c r="S44" i="9" s="1"/>
  <c r="T45" i="9"/>
  <c r="S45" i="9" s="1"/>
  <c r="T6" i="9"/>
  <c r="S6" i="9" s="1"/>
  <c r="O7" i="9"/>
  <c r="N7" i="9" s="1"/>
  <c r="O8" i="9"/>
  <c r="N8" i="9" s="1"/>
  <c r="O10" i="9"/>
  <c r="N10" i="9" s="1"/>
  <c r="O12" i="9"/>
  <c r="N12" i="9" s="1"/>
  <c r="O14" i="9"/>
  <c r="N14" i="9" s="1"/>
  <c r="O15" i="9"/>
  <c r="N15" i="9" s="1"/>
  <c r="O16" i="9"/>
  <c r="N16" i="9" s="1"/>
  <c r="O17" i="9"/>
  <c r="N17" i="9" s="1"/>
  <c r="O18" i="9"/>
  <c r="N18" i="9" s="1"/>
  <c r="O20" i="9"/>
  <c r="N20" i="9" s="1"/>
  <c r="O21" i="9"/>
  <c r="N21" i="9" s="1"/>
  <c r="O22" i="9"/>
  <c r="N22" i="9" s="1"/>
  <c r="O24" i="9"/>
  <c r="N24" i="9" s="1"/>
  <c r="O25" i="9"/>
  <c r="N25" i="9" s="1"/>
  <c r="O26" i="9"/>
  <c r="N26" i="9" s="1"/>
  <c r="O27" i="9"/>
  <c r="N27" i="9" s="1"/>
  <c r="O28" i="9"/>
  <c r="N28" i="9" s="1"/>
  <c r="O29" i="9"/>
  <c r="N29" i="9" s="1"/>
  <c r="O32" i="9"/>
  <c r="N32" i="9" s="1"/>
  <c r="O34" i="9"/>
  <c r="N34" i="9" s="1"/>
  <c r="O35" i="9"/>
  <c r="N35" i="9" s="1"/>
  <c r="O37" i="9"/>
  <c r="N37" i="9" s="1"/>
  <c r="O39" i="9"/>
  <c r="N39" i="9" s="1"/>
  <c r="O40" i="9"/>
  <c r="N40" i="9" s="1"/>
  <c r="O42" i="9"/>
  <c r="N42" i="9" s="1"/>
  <c r="O44" i="9"/>
  <c r="N44" i="9" s="1"/>
  <c r="O45" i="9"/>
  <c r="N45" i="9" s="1"/>
  <c r="J39" i="9"/>
  <c r="I39" i="9" s="1"/>
  <c r="J40" i="9"/>
  <c r="I40" i="9" s="1"/>
  <c r="J42" i="9"/>
  <c r="I42" i="9" s="1"/>
  <c r="J44" i="9"/>
  <c r="I44" i="9" s="1"/>
  <c r="J45" i="9"/>
  <c r="I45" i="9" s="1"/>
  <c r="J28" i="9"/>
  <c r="I28" i="9" s="1"/>
  <c r="J29" i="9"/>
  <c r="I29" i="9" s="1"/>
  <c r="J32" i="9"/>
  <c r="I32" i="9" s="1"/>
  <c r="J34" i="9"/>
  <c r="I34" i="9" s="1"/>
  <c r="J35" i="9"/>
  <c r="I35" i="9" s="1"/>
  <c r="J37" i="9"/>
  <c r="I37" i="9" s="1"/>
  <c r="J20" i="9"/>
  <c r="I20" i="9" s="1"/>
  <c r="J21" i="9"/>
  <c r="I21" i="9" s="1"/>
  <c r="J22" i="9"/>
  <c r="I22" i="9" s="1"/>
  <c r="J24" i="9"/>
  <c r="I24" i="9" s="1"/>
  <c r="J25" i="9"/>
  <c r="I25" i="9" s="1"/>
  <c r="J26" i="9"/>
  <c r="I26" i="9" s="1"/>
  <c r="J27" i="9"/>
  <c r="I27" i="9" s="1"/>
  <c r="J12" i="9"/>
  <c r="I12" i="9" s="1"/>
  <c r="J14" i="9"/>
  <c r="I14" i="9" s="1"/>
  <c r="J15" i="9"/>
  <c r="I15" i="9" s="1"/>
  <c r="J16" i="9"/>
  <c r="I16" i="9" s="1"/>
  <c r="J17" i="9"/>
  <c r="I17" i="9" s="1"/>
  <c r="J18" i="9"/>
  <c r="I18" i="9" s="1"/>
  <c r="J10" i="9"/>
  <c r="I10" i="9" s="1"/>
  <c r="J8" i="9"/>
  <c r="I8" i="9" s="1"/>
  <c r="J7" i="9"/>
  <c r="I7" i="9" s="1"/>
  <c r="J6" i="9"/>
  <c r="I6" i="9" s="1"/>
  <c r="O6" i="9"/>
  <c r="N6" i="9" s="1"/>
  <c r="U28" i="9" l="1"/>
  <c r="P28" i="9"/>
  <c r="K28" i="9"/>
  <c r="U27" i="9"/>
  <c r="P27" i="9"/>
  <c r="K27" i="9"/>
  <c r="U26" i="9"/>
  <c r="P26" i="9"/>
  <c r="K26" i="9"/>
  <c r="U40" i="9" l="1"/>
  <c r="P40" i="9"/>
  <c r="K40" i="9"/>
  <c r="U39" i="9"/>
  <c r="P39" i="9"/>
  <c r="K39" i="9"/>
  <c r="U38" i="9"/>
  <c r="P38" i="9"/>
  <c r="K38" i="9"/>
  <c r="U37" i="9"/>
  <c r="P37" i="9"/>
  <c r="K37" i="9"/>
  <c r="U36" i="9"/>
  <c r="P36" i="9"/>
  <c r="K36" i="9"/>
  <c r="U7" i="9" l="1"/>
  <c r="P7" i="9"/>
  <c r="K7" i="9"/>
  <c r="U6" i="9"/>
  <c r="P6" i="9"/>
  <c r="K6" i="9"/>
  <c r="U46" i="9" l="1"/>
  <c r="P46" i="9"/>
  <c r="K46" i="9"/>
  <c r="U45" i="9"/>
  <c r="P45" i="9"/>
  <c r="K45" i="9"/>
  <c r="U44" i="9"/>
  <c r="P44" i="9"/>
  <c r="K44" i="9"/>
  <c r="U43" i="9"/>
  <c r="P43" i="9"/>
  <c r="K43" i="9"/>
  <c r="U42" i="9"/>
  <c r="P42" i="9"/>
  <c r="K42" i="9"/>
  <c r="U41" i="9"/>
  <c r="P41" i="9"/>
  <c r="K41" i="9"/>
  <c r="U35" i="9"/>
  <c r="P35" i="9"/>
  <c r="K35" i="9"/>
  <c r="U34" i="9"/>
  <c r="P34" i="9"/>
  <c r="K34" i="9"/>
  <c r="U33" i="9"/>
  <c r="P33" i="9"/>
  <c r="K33" i="9"/>
  <c r="U32" i="9"/>
  <c r="P32" i="9"/>
  <c r="K32" i="9"/>
  <c r="U31" i="9"/>
  <c r="P31" i="9"/>
  <c r="K31" i="9"/>
  <c r="U30" i="9"/>
  <c r="P30" i="9"/>
  <c r="K30" i="9"/>
  <c r="U29" i="9"/>
  <c r="P29" i="9"/>
  <c r="K29" i="9"/>
  <c r="U25" i="9"/>
  <c r="P25" i="9"/>
  <c r="K25" i="9"/>
  <c r="U24" i="9"/>
  <c r="P24" i="9"/>
  <c r="K24" i="9"/>
  <c r="U23" i="9"/>
  <c r="P23" i="9"/>
  <c r="K23" i="9"/>
  <c r="U22" i="9"/>
  <c r="P22" i="9"/>
  <c r="K22" i="9"/>
  <c r="U21" i="9"/>
  <c r="P21" i="9"/>
  <c r="K21" i="9"/>
  <c r="U20" i="9"/>
  <c r="P20" i="9"/>
  <c r="K20" i="9"/>
  <c r="U19" i="9"/>
  <c r="P19" i="9"/>
  <c r="K19" i="9"/>
  <c r="U18" i="9"/>
  <c r="P18" i="9"/>
  <c r="K18" i="9"/>
  <c r="U17" i="9"/>
  <c r="P17" i="9"/>
  <c r="K17" i="9"/>
  <c r="U16" i="9"/>
  <c r="P16" i="9"/>
  <c r="K16" i="9"/>
  <c r="U15" i="9"/>
  <c r="P15" i="9"/>
  <c r="K15" i="9"/>
  <c r="U14" i="9"/>
  <c r="P14" i="9"/>
  <c r="K14" i="9"/>
  <c r="U13" i="9"/>
  <c r="P13" i="9"/>
  <c r="K13" i="9"/>
  <c r="U12" i="9"/>
  <c r="P12" i="9"/>
  <c r="K12" i="9"/>
  <c r="U11" i="9"/>
  <c r="P11" i="9"/>
  <c r="K11" i="9"/>
  <c r="U10" i="9"/>
  <c r="P10" i="9"/>
  <c r="K10" i="9"/>
  <c r="U9" i="9"/>
  <c r="P9" i="9"/>
  <c r="K9" i="9"/>
  <c r="U8" i="9"/>
  <c r="P8" i="9"/>
  <c r="K8" i="9"/>
  <c r="D52" i="3" l="1"/>
  <c r="E52" i="3"/>
  <c r="F52" i="3"/>
  <c r="F47" i="3" l="1"/>
  <c r="F57" i="3" l="1"/>
  <c r="E57" i="3" l="1"/>
  <c r="D22" i="3" l="1"/>
  <c r="G199" i="8" l="1"/>
  <c r="H199" i="8"/>
  <c r="I199" i="8"/>
  <c r="G200" i="8"/>
  <c r="H200" i="8"/>
  <c r="I200" i="8"/>
  <c r="G201" i="8"/>
  <c r="H201" i="8"/>
  <c r="I201" i="8"/>
  <c r="H198" i="8"/>
  <c r="I198" i="8"/>
  <c r="G198" i="8"/>
  <c r="G190" i="8"/>
  <c r="H190" i="8"/>
  <c r="I190" i="8"/>
  <c r="G191" i="8"/>
  <c r="H191" i="8"/>
  <c r="I191" i="8"/>
  <c r="G192" i="8"/>
  <c r="H192" i="8"/>
  <c r="I192" i="8"/>
  <c r="H189" i="8"/>
  <c r="I189" i="8"/>
  <c r="G189" i="8"/>
  <c r="G181" i="8"/>
  <c r="H181" i="8"/>
  <c r="I181" i="8"/>
  <c r="G182" i="8"/>
  <c r="H182" i="8"/>
  <c r="I182" i="8"/>
  <c r="G183" i="8"/>
  <c r="H183" i="8"/>
  <c r="I183" i="8"/>
  <c r="H180" i="8"/>
  <c r="I180" i="8"/>
  <c r="G180" i="8"/>
  <c r="G170" i="8"/>
  <c r="H170" i="8"/>
  <c r="I170" i="8"/>
  <c r="G171" i="8"/>
  <c r="H171" i="8"/>
  <c r="I171" i="8"/>
  <c r="G172" i="8"/>
  <c r="H172" i="8"/>
  <c r="I172" i="8"/>
  <c r="G173" i="8"/>
  <c r="H173" i="8"/>
  <c r="I173" i="8"/>
  <c r="G174" i="8"/>
  <c r="H174" i="8"/>
  <c r="I174" i="8"/>
  <c r="H169" i="8"/>
  <c r="I169" i="8"/>
  <c r="G169" i="8"/>
  <c r="G163" i="8"/>
  <c r="H163" i="8"/>
  <c r="I163" i="8"/>
  <c r="H162" i="8"/>
  <c r="I162" i="8"/>
  <c r="G162" i="8"/>
  <c r="G155" i="8"/>
  <c r="H155" i="8"/>
  <c r="I155" i="8"/>
  <c r="G156" i="8"/>
  <c r="H156" i="8"/>
  <c r="I156" i="8"/>
  <c r="H154" i="8"/>
  <c r="I154" i="8"/>
  <c r="G154" i="8"/>
  <c r="G146" i="8"/>
  <c r="H146" i="8"/>
  <c r="I146" i="8"/>
  <c r="G147" i="8"/>
  <c r="H147" i="8"/>
  <c r="I147" i="8"/>
  <c r="G148" i="8"/>
  <c r="H148" i="8"/>
  <c r="I148" i="8"/>
  <c r="H145" i="8"/>
  <c r="I145" i="8"/>
  <c r="G145" i="8"/>
  <c r="G139" i="8"/>
  <c r="H139" i="8"/>
  <c r="I139" i="8"/>
  <c r="H138" i="8"/>
  <c r="I138" i="8"/>
  <c r="G138" i="8"/>
  <c r="G130" i="8"/>
  <c r="H130" i="8"/>
  <c r="I130" i="8"/>
  <c r="G131" i="8"/>
  <c r="H131" i="8"/>
  <c r="I131" i="8"/>
  <c r="G132" i="8"/>
  <c r="H132" i="8"/>
  <c r="I132" i="8"/>
  <c r="H129" i="8"/>
  <c r="I129" i="8"/>
  <c r="G129" i="8"/>
  <c r="G123" i="8"/>
  <c r="H123" i="8"/>
  <c r="I123" i="8"/>
  <c r="H122" i="8"/>
  <c r="I122" i="8"/>
  <c r="G122" i="8"/>
  <c r="G116" i="8"/>
  <c r="H116" i="8"/>
  <c r="I116" i="8"/>
  <c r="H115" i="8"/>
  <c r="I115" i="8"/>
  <c r="G115" i="8"/>
  <c r="G105" i="8"/>
  <c r="H105" i="8"/>
  <c r="I105" i="8"/>
  <c r="G106" i="8"/>
  <c r="H106" i="8"/>
  <c r="I106" i="8"/>
  <c r="G107" i="8"/>
  <c r="H107" i="8"/>
  <c r="I107" i="8"/>
  <c r="G108" i="8"/>
  <c r="H108" i="8"/>
  <c r="I108" i="8"/>
  <c r="G109" i="8"/>
  <c r="H109" i="8"/>
  <c r="I109" i="8"/>
  <c r="H104" i="8"/>
  <c r="I104" i="8"/>
  <c r="G104" i="8"/>
  <c r="G95" i="8"/>
  <c r="H95" i="8"/>
  <c r="I95" i="8"/>
  <c r="G96" i="8"/>
  <c r="H96" i="8"/>
  <c r="I96" i="8"/>
  <c r="G97" i="8"/>
  <c r="H97" i="8"/>
  <c r="I97" i="8"/>
  <c r="H94" i="8"/>
  <c r="I94" i="8"/>
  <c r="G94" i="8"/>
  <c r="H87" i="8"/>
  <c r="I87" i="8"/>
  <c r="G87" i="8"/>
  <c r="H85" i="8"/>
  <c r="I85" i="8"/>
  <c r="G85" i="8"/>
  <c r="G77" i="8"/>
  <c r="H77" i="8"/>
  <c r="I77" i="8"/>
  <c r="G78" i="8"/>
  <c r="H78" i="8"/>
  <c r="I78" i="8"/>
  <c r="G79" i="8"/>
  <c r="H79" i="8"/>
  <c r="I79" i="8"/>
  <c r="H76" i="8"/>
  <c r="I76" i="8"/>
  <c r="G76" i="8"/>
  <c r="G68" i="8"/>
  <c r="H68" i="8"/>
  <c r="I68" i="8"/>
  <c r="G69" i="8"/>
  <c r="H69" i="8"/>
  <c r="I69" i="8"/>
  <c r="G70" i="8"/>
  <c r="H70" i="8"/>
  <c r="I70" i="8"/>
  <c r="H67" i="8"/>
  <c r="I67" i="8"/>
  <c r="G67" i="8"/>
  <c r="G59" i="8"/>
  <c r="H59" i="8"/>
  <c r="I59" i="8"/>
  <c r="G60" i="8"/>
  <c r="H60" i="8"/>
  <c r="I60" i="8"/>
  <c r="G61" i="8"/>
  <c r="H61" i="8"/>
  <c r="I61" i="8"/>
  <c r="H58" i="8"/>
  <c r="I58" i="8"/>
  <c r="G58" i="8"/>
  <c r="G50" i="8"/>
  <c r="H50" i="8"/>
  <c r="I50" i="8"/>
  <c r="G51" i="8"/>
  <c r="H51" i="8"/>
  <c r="I51" i="8"/>
  <c r="G52" i="8"/>
  <c r="H52" i="8"/>
  <c r="I52" i="8"/>
  <c r="H49" i="8"/>
  <c r="I49" i="8"/>
  <c r="G49" i="8"/>
  <c r="G41" i="8"/>
  <c r="H41" i="8"/>
  <c r="I41" i="8"/>
  <c r="G42" i="8"/>
  <c r="H42" i="8"/>
  <c r="I42" i="8"/>
  <c r="G43" i="8"/>
  <c r="H43" i="8"/>
  <c r="I43" i="8"/>
  <c r="H40" i="8"/>
  <c r="I40" i="8"/>
  <c r="G40" i="8"/>
  <c r="G32" i="8"/>
  <c r="H32" i="8"/>
  <c r="I32" i="8"/>
  <c r="G33" i="8"/>
  <c r="H33" i="8"/>
  <c r="I33" i="8"/>
  <c r="G34" i="8"/>
  <c r="H34" i="8"/>
  <c r="I34" i="8"/>
  <c r="H31" i="8"/>
  <c r="I31" i="8"/>
  <c r="G31" i="8"/>
  <c r="G23" i="8"/>
  <c r="H23" i="8"/>
  <c r="I23" i="8"/>
  <c r="G24" i="8"/>
  <c r="H24" i="8"/>
  <c r="I24" i="8"/>
  <c r="G25" i="8"/>
  <c r="H25" i="8"/>
  <c r="I25" i="8"/>
  <c r="H22" i="8"/>
  <c r="I22" i="8"/>
  <c r="G22" i="8"/>
  <c r="G12" i="8"/>
  <c r="H12" i="8"/>
  <c r="I12" i="8"/>
  <c r="G13" i="8"/>
  <c r="H13" i="8"/>
  <c r="I13" i="8"/>
  <c r="G14" i="8"/>
  <c r="H14" i="8"/>
  <c r="I14" i="8"/>
  <c r="G15" i="8"/>
  <c r="H15" i="8"/>
  <c r="I15" i="8"/>
  <c r="G16" i="8"/>
  <c r="H16" i="8"/>
  <c r="I16" i="8"/>
  <c r="H11" i="8"/>
  <c r="I11" i="8"/>
  <c r="G11" i="8"/>
  <c r="G473" i="7"/>
  <c r="H473" i="7"/>
  <c r="I473" i="7"/>
  <c r="G474" i="7"/>
  <c r="H474" i="7"/>
  <c r="I474" i="7"/>
  <c r="G475" i="7"/>
  <c r="H475" i="7"/>
  <c r="I475" i="7"/>
  <c r="G476" i="7"/>
  <c r="H476" i="7"/>
  <c r="I476" i="7"/>
  <c r="G477" i="7"/>
  <c r="H477" i="7"/>
  <c r="I477" i="7"/>
  <c r="H472" i="7"/>
  <c r="I472" i="7"/>
  <c r="G472" i="7"/>
  <c r="H470" i="7"/>
  <c r="I470" i="7"/>
  <c r="G470" i="7"/>
  <c r="H469" i="7"/>
  <c r="I469" i="7"/>
  <c r="G469" i="7"/>
  <c r="G454" i="7"/>
  <c r="H454" i="7"/>
  <c r="I454" i="7"/>
  <c r="G455" i="7"/>
  <c r="H455" i="7"/>
  <c r="I455" i="7"/>
  <c r="G456" i="7"/>
  <c r="H456" i="7"/>
  <c r="I456" i="7"/>
  <c r="G457" i="7"/>
  <c r="H457" i="7"/>
  <c r="I457" i="7"/>
  <c r="G458" i="7"/>
  <c r="H458" i="7"/>
  <c r="I458" i="7"/>
  <c r="G459" i="7"/>
  <c r="H459" i="7"/>
  <c r="I459" i="7"/>
  <c r="G461" i="7"/>
  <c r="H461" i="7"/>
  <c r="I461" i="7"/>
  <c r="G462" i="7"/>
  <c r="H462" i="7"/>
  <c r="I462" i="7"/>
  <c r="G463" i="7"/>
  <c r="H463" i="7"/>
  <c r="I463" i="7"/>
  <c r="H453" i="7"/>
  <c r="I453" i="7"/>
  <c r="G453" i="7"/>
  <c r="H451" i="7"/>
  <c r="I451" i="7"/>
  <c r="G451" i="7"/>
  <c r="H450" i="7"/>
  <c r="I450" i="7"/>
  <c r="G450" i="7"/>
  <c r="G437" i="7"/>
  <c r="H437" i="7"/>
  <c r="I437" i="7"/>
  <c r="G438" i="7"/>
  <c r="H438" i="7"/>
  <c r="I438" i="7"/>
  <c r="G439" i="7"/>
  <c r="H439" i="7"/>
  <c r="I439" i="7"/>
  <c r="G440" i="7"/>
  <c r="H440" i="7"/>
  <c r="I440" i="7"/>
  <c r="H436" i="7"/>
  <c r="I436" i="7"/>
  <c r="G436" i="7"/>
  <c r="H434" i="7"/>
  <c r="I434" i="7"/>
  <c r="G434" i="7"/>
  <c r="H433" i="7"/>
  <c r="I433" i="7"/>
  <c r="G433" i="7"/>
  <c r="G416" i="7"/>
  <c r="H416" i="7"/>
  <c r="I416" i="7"/>
  <c r="G417" i="7"/>
  <c r="H417" i="7"/>
  <c r="I417" i="7"/>
  <c r="G418" i="7"/>
  <c r="H418" i="7"/>
  <c r="I418" i="7"/>
  <c r="G419" i="7"/>
  <c r="H419" i="7"/>
  <c r="I419" i="7"/>
  <c r="G420" i="7"/>
  <c r="H420" i="7"/>
  <c r="I420" i="7"/>
  <c r="G421" i="7"/>
  <c r="H421" i="7"/>
  <c r="I421" i="7"/>
  <c r="G423" i="7"/>
  <c r="H423" i="7"/>
  <c r="I423" i="7"/>
  <c r="G424" i="7"/>
  <c r="H424" i="7"/>
  <c r="I424" i="7"/>
  <c r="G425" i="7"/>
  <c r="H425" i="7"/>
  <c r="I425" i="7"/>
  <c r="G426" i="7"/>
  <c r="H426" i="7"/>
  <c r="I426" i="7"/>
  <c r="G427" i="7"/>
  <c r="H427" i="7"/>
  <c r="I427" i="7"/>
  <c r="H415" i="7"/>
  <c r="I415" i="7"/>
  <c r="G415" i="7"/>
  <c r="H413" i="7"/>
  <c r="I413" i="7"/>
  <c r="G413" i="7"/>
  <c r="H412" i="7"/>
  <c r="I412" i="7"/>
  <c r="G412" i="7"/>
  <c r="G410" i="7"/>
  <c r="H410" i="7"/>
  <c r="I410" i="7"/>
  <c r="G411" i="7"/>
  <c r="H411" i="7"/>
  <c r="I411" i="7"/>
  <c r="H409" i="7"/>
  <c r="I409" i="7"/>
  <c r="G409" i="7"/>
  <c r="G398" i="7"/>
  <c r="H398" i="7"/>
  <c r="I398" i="7"/>
  <c r="G399" i="7"/>
  <c r="H399" i="7"/>
  <c r="I399" i="7"/>
  <c r="G400" i="7"/>
  <c r="H400" i="7"/>
  <c r="I400" i="7"/>
  <c r="G401" i="7"/>
  <c r="H401" i="7"/>
  <c r="I401" i="7"/>
  <c r="H397" i="7"/>
  <c r="I397" i="7"/>
  <c r="G397" i="7"/>
  <c r="H395" i="7"/>
  <c r="I395" i="7"/>
  <c r="G395" i="7"/>
  <c r="G382" i="7"/>
  <c r="H382" i="7"/>
  <c r="I382" i="7"/>
  <c r="G383" i="7"/>
  <c r="H383" i="7"/>
  <c r="I383" i="7"/>
  <c r="H384" i="7"/>
  <c r="I384" i="7"/>
  <c r="G385" i="7"/>
  <c r="H385" i="7"/>
  <c r="I385" i="7"/>
  <c r="G386" i="7"/>
  <c r="H386" i="7"/>
  <c r="I386" i="7"/>
  <c r="H381" i="7"/>
  <c r="I381" i="7"/>
  <c r="G381" i="7"/>
  <c r="H379" i="7"/>
  <c r="I379" i="7"/>
  <c r="G379" i="7"/>
  <c r="H378" i="7"/>
  <c r="I378" i="7"/>
  <c r="G378" i="7"/>
  <c r="G360" i="7"/>
  <c r="H360" i="7"/>
  <c r="I360" i="7"/>
  <c r="G361" i="7"/>
  <c r="H361" i="7"/>
  <c r="I361" i="7"/>
  <c r="G362" i="7"/>
  <c r="H362" i="7"/>
  <c r="I362" i="7"/>
  <c r="G363" i="7"/>
  <c r="H363" i="7"/>
  <c r="I363" i="7"/>
  <c r="G364" i="7"/>
  <c r="H364" i="7"/>
  <c r="I364" i="7"/>
  <c r="G365" i="7"/>
  <c r="H365" i="7"/>
  <c r="I365" i="7"/>
  <c r="G366" i="7"/>
  <c r="H366" i="7"/>
  <c r="I366" i="7"/>
  <c r="G367" i="7"/>
  <c r="H367" i="7"/>
  <c r="I367" i="7"/>
  <c r="G368" i="7"/>
  <c r="H368" i="7"/>
  <c r="I368" i="7"/>
  <c r="H359" i="7"/>
  <c r="I359" i="7"/>
  <c r="G359" i="7"/>
  <c r="H357" i="7"/>
  <c r="I357" i="7"/>
  <c r="G357" i="7"/>
  <c r="H356" i="7"/>
  <c r="I356" i="7"/>
  <c r="G356" i="7"/>
  <c r="G353" i="7"/>
  <c r="H353" i="7"/>
  <c r="I353" i="7"/>
  <c r="G354" i="7"/>
  <c r="H354" i="7"/>
  <c r="I354" i="7"/>
  <c r="G355" i="7"/>
  <c r="H355" i="7"/>
  <c r="I355" i="7"/>
  <c r="H352" i="7"/>
  <c r="I352" i="7"/>
  <c r="G352" i="7"/>
  <c r="G340" i="7"/>
  <c r="H340" i="7"/>
  <c r="I340" i="7"/>
  <c r="G341" i="7"/>
  <c r="H341" i="7"/>
  <c r="I341" i="7"/>
  <c r="G342" i="7"/>
  <c r="H342" i="7"/>
  <c r="I342" i="7"/>
  <c r="G343" i="7"/>
  <c r="H343" i="7"/>
  <c r="I343" i="7"/>
  <c r="G344" i="7"/>
  <c r="H344" i="7"/>
  <c r="I344" i="7"/>
  <c r="H339" i="7"/>
  <c r="I339" i="7"/>
  <c r="G339" i="7"/>
  <c r="H337" i="7"/>
  <c r="I337" i="7"/>
  <c r="G337" i="7"/>
  <c r="G317" i="7"/>
  <c r="H317" i="7"/>
  <c r="I317" i="7"/>
  <c r="G318" i="7"/>
  <c r="H318" i="7"/>
  <c r="I318" i="7"/>
  <c r="G319" i="7"/>
  <c r="H319" i="7"/>
  <c r="I319" i="7"/>
  <c r="G320" i="7"/>
  <c r="H320" i="7"/>
  <c r="I320" i="7"/>
  <c r="G321" i="7"/>
  <c r="H321" i="7"/>
  <c r="I321" i="7"/>
  <c r="G322" i="7"/>
  <c r="H322" i="7"/>
  <c r="I322" i="7"/>
  <c r="G323" i="7"/>
  <c r="H323" i="7"/>
  <c r="I323" i="7"/>
  <c r="G324" i="7"/>
  <c r="H324" i="7"/>
  <c r="I324" i="7"/>
  <c r="G325" i="7"/>
  <c r="H325" i="7"/>
  <c r="I325" i="7"/>
  <c r="G326" i="7"/>
  <c r="H326" i="7"/>
  <c r="I326" i="7"/>
  <c r="G327" i="7"/>
  <c r="H327" i="7"/>
  <c r="I327" i="7"/>
  <c r="H316" i="7"/>
  <c r="I316" i="7"/>
  <c r="G316" i="7"/>
  <c r="H314" i="7"/>
  <c r="I314" i="7"/>
  <c r="G314" i="7"/>
  <c r="H313" i="7"/>
  <c r="I313" i="7"/>
  <c r="G313" i="7"/>
  <c r="G311" i="7"/>
  <c r="H311" i="7"/>
  <c r="I311" i="7"/>
  <c r="G312" i="7"/>
  <c r="H312" i="7"/>
  <c r="I312" i="7"/>
  <c r="H310" i="7"/>
  <c r="I310" i="7"/>
  <c r="G310" i="7"/>
  <c r="G296" i="7"/>
  <c r="H296" i="7"/>
  <c r="I296" i="7"/>
  <c r="G297" i="7"/>
  <c r="H297" i="7"/>
  <c r="I297" i="7"/>
  <c r="G298" i="7"/>
  <c r="H298" i="7"/>
  <c r="I298" i="7"/>
  <c r="G299" i="7"/>
  <c r="H299" i="7"/>
  <c r="I299" i="7"/>
  <c r="G300" i="7"/>
  <c r="H300" i="7"/>
  <c r="I300" i="7"/>
  <c r="H295" i="7"/>
  <c r="I295" i="7"/>
  <c r="G295" i="7"/>
  <c r="H293" i="7"/>
  <c r="I293" i="7"/>
  <c r="G293" i="7"/>
  <c r="H292" i="7"/>
  <c r="I292" i="7"/>
  <c r="G292" i="7"/>
  <c r="G281" i="7"/>
  <c r="H281" i="7"/>
  <c r="I281" i="7"/>
  <c r="G282" i="7"/>
  <c r="H282" i="7"/>
  <c r="I282" i="7"/>
  <c r="G283" i="7"/>
  <c r="H283" i="7"/>
  <c r="I283" i="7"/>
  <c r="G284" i="7"/>
  <c r="H284" i="7"/>
  <c r="I284" i="7"/>
  <c r="H280" i="7"/>
  <c r="I280" i="7"/>
  <c r="G280" i="7"/>
  <c r="H278" i="7"/>
  <c r="I278" i="7"/>
  <c r="G278" i="7"/>
  <c r="H277" i="7"/>
  <c r="I277" i="7"/>
  <c r="G277" i="7"/>
  <c r="G253" i="7"/>
  <c r="H253" i="7"/>
  <c r="I253" i="7"/>
  <c r="G254" i="7"/>
  <c r="H254" i="7"/>
  <c r="I254" i="7"/>
  <c r="G255" i="7"/>
  <c r="H255" i="7"/>
  <c r="I255" i="7"/>
  <c r="G256" i="7"/>
  <c r="H256" i="7"/>
  <c r="I256" i="7"/>
  <c r="G257" i="7"/>
  <c r="H257" i="7"/>
  <c r="I257" i="7"/>
  <c r="G258" i="7"/>
  <c r="H258" i="7"/>
  <c r="I258" i="7"/>
  <c r="G259" i="7"/>
  <c r="H259" i="7"/>
  <c r="I259" i="7"/>
  <c r="G260" i="7"/>
  <c r="H260" i="7"/>
  <c r="I260" i="7"/>
  <c r="G261" i="7"/>
  <c r="H261" i="7"/>
  <c r="I261" i="7"/>
  <c r="G262" i="7"/>
  <c r="H262" i="7"/>
  <c r="I262" i="7"/>
  <c r="G263" i="7"/>
  <c r="H263" i="7"/>
  <c r="I263" i="7"/>
  <c r="H252" i="7"/>
  <c r="I252" i="7"/>
  <c r="G252" i="7"/>
  <c r="H250" i="7"/>
  <c r="I250" i="7"/>
  <c r="G250" i="7"/>
  <c r="H249" i="7"/>
  <c r="I249" i="7"/>
  <c r="G249" i="7"/>
  <c r="G236" i="7"/>
  <c r="H236" i="7"/>
  <c r="I236" i="7"/>
  <c r="G237" i="7"/>
  <c r="H237" i="7"/>
  <c r="I237" i="7"/>
  <c r="G238" i="7"/>
  <c r="H238" i="7"/>
  <c r="I238" i="7"/>
  <c r="G240" i="7"/>
  <c r="H240" i="7"/>
  <c r="I240" i="7"/>
  <c r="G241" i="7"/>
  <c r="H241" i="7"/>
  <c r="I241" i="7"/>
  <c r="G242" i="7"/>
  <c r="H242" i="7"/>
  <c r="I242" i="7"/>
  <c r="H235" i="7"/>
  <c r="I235" i="7"/>
  <c r="G235" i="7"/>
  <c r="G231" i="7"/>
  <c r="H231" i="7"/>
  <c r="I231" i="7"/>
  <c r="G232" i="7"/>
  <c r="H232" i="7"/>
  <c r="I232" i="7"/>
  <c r="G233" i="7"/>
  <c r="H233" i="7"/>
  <c r="I233" i="7"/>
  <c r="H230" i="7"/>
  <c r="I230" i="7"/>
  <c r="G230" i="7"/>
  <c r="G225" i="7"/>
  <c r="H225" i="7"/>
  <c r="I225" i="7"/>
  <c r="G226" i="7"/>
  <c r="H226" i="7"/>
  <c r="I226" i="7"/>
  <c r="G227" i="7"/>
  <c r="H227" i="7"/>
  <c r="I227" i="7"/>
  <c r="H224" i="7"/>
  <c r="I224" i="7"/>
  <c r="G224" i="7"/>
  <c r="G221" i="7"/>
  <c r="H221" i="7"/>
  <c r="I221" i="7"/>
  <c r="G222" i="7"/>
  <c r="H222" i="7"/>
  <c r="I222" i="7"/>
  <c r="H220" i="7"/>
  <c r="I220" i="7"/>
  <c r="G220" i="7"/>
  <c r="H217" i="7"/>
  <c r="I217" i="7"/>
  <c r="G217" i="7"/>
  <c r="H216" i="7"/>
  <c r="I216" i="7"/>
  <c r="G216" i="7"/>
  <c r="G204" i="7"/>
  <c r="H204" i="7"/>
  <c r="I204" i="7"/>
  <c r="G205" i="7"/>
  <c r="H205" i="7"/>
  <c r="I205" i="7"/>
  <c r="H203" i="7"/>
  <c r="I203" i="7"/>
  <c r="G203" i="7"/>
  <c r="H201" i="7"/>
  <c r="I201" i="7"/>
  <c r="G201" i="7"/>
  <c r="G187" i="7"/>
  <c r="H187" i="7"/>
  <c r="I187" i="7"/>
  <c r="G188" i="7"/>
  <c r="H188" i="7"/>
  <c r="I188" i="7"/>
  <c r="G189" i="7"/>
  <c r="H189" i="7"/>
  <c r="I189" i="7"/>
  <c r="G190" i="7"/>
  <c r="H190" i="7"/>
  <c r="I190" i="7"/>
  <c r="H186" i="7"/>
  <c r="I186" i="7"/>
  <c r="G186" i="7"/>
  <c r="H184" i="7"/>
  <c r="I184" i="7"/>
  <c r="G184" i="7"/>
  <c r="H183" i="7"/>
  <c r="I183" i="7"/>
  <c r="G183" i="7"/>
  <c r="G169" i="7"/>
  <c r="H169" i="7"/>
  <c r="I169" i="7"/>
  <c r="G170" i="7"/>
  <c r="H170" i="7"/>
  <c r="I170" i="7"/>
  <c r="G171" i="7"/>
  <c r="H171" i="7"/>
  <c r="I171" i="7"/>
  <c r="G172" i="7"/>
  <c r="H172" i="7"/>
  <c r="I172" i="7"/>
  <c r="H168" i="7"/>
  <c r="I168" i="7"/>
  <c r="G168" i="7"/>
  <c r="H166" i="7"/>
  <c r="I166" i="7"/>
  <c r="G166" i="7"/>
  <c r="H165" i="7"/>
  <c r="I165" i="7"/>
  <c r="G165" i="7"/>
  <c r="G164" i="7"/>
  <c r="H164" i="7"/>
  <c r="I164" i="7"/>
  <c r="H163" i="7"/>
  <c r="I163" i="7"/>
  <c r="G163" i="7"/>
  <c r="G146" i="7"/>
  <c r="H146" i="7"/>
  <c r="I146" i="7"/>
  <c r="G147" i="7"/>
  <c r="H147" i="7"/>
  <c r="I147" i="7"/>
  <c r="G148" i="7"/>
  <c r="H148" i="7"/>
  <c r="I148" i="7"/>
  <c r="G149" i="7"/>
  <c r="H149" i="7"/>
  <c r="I149" i="7"/>
  <c r="G150" i="7"/>
  <c r="H150" i="7"/>
  <c r="I150" i="7"/>
  <c r="G151" i="7"/>
  <c r="H151" i="7"/>
  <c r="I151" i="7"/>
  <c r="G152" i="7"/>
  <c r="H152" i="7"/>
  <c r="I152" i="7"/>
  <c r="H145" i="7"/>
  <c r="I145" i="7"/>
  <c r="G145" i="7"/>
  <c r="H143" i="7"/>
  <c r="I143" i="7"/>
  <c r="G143" i="7"/>
  <c r="H142" i="7"/>
  <c r="I142" i="7"/>
  <c r="G142" i="7"/>
  <c r="G140" i="7"/>
  <c r="H140" i="7"/>
  <c r="I140" i="7"/>
  <c r="G141" i="7"/>
  <c r="H141" i="7"/>
  <c r="I141" i="7"/>
  <c r="H139" i="7"/>
  <c r="I139" i="7"/>
  <c r="G139" i="7"/>
  <c r="I128" i="7"/>
  <c r="H128" i="7"/>
  <c r="G128" i="7"/>
  <c r="I127" i="7"/>
  <c r="H127" i="7"/>
  <c r="G127" i="7"/>
  <c r="I126" i="7"/>
  <c r="H126" i="7"/>
  <c r="G126" i="7"/>
  <c r="I125" i="7"/>
  <c r="H125" i="7"/>
  <c r="G125" i="7"/>
  <c r="I124" i="7"/>
  <c r="H124" i="7"/>
  <c r="G124" i="7"/>
  <c r="H123" i="7"/>
  <c r="I123" i="7"/>
  <c r="G123" i="7"/>
  <c r="H121" i="7"/>
  <c r="I121" i="7"/>
  <c r="G121" i="7"/>
  <c r="H120" i="7"/>
  <c r="I120" i="7"/>
  <c r="G120" i="7"/>
  <c r="G104" i="7"/>
  <c r="H104" i="7"/>
  <c r="I104" i="7"/>
  <c r="G105" i="7"/>
  <c r="H105" i="7"/>
  <c r="I105" i="7"/>
  <c r="G106" i="7"/>
  <c r="H106" i="7"/>
  <c r="I106" i="7"/>
  <c r="G107" i="7"/>
  <c r="H107" i="7"/>
  <c r="I107" i="7"/>
  <c r="G108" i="7"/>
  <c r="H108" i="7"/>
  <c r="I108" i="7"/>
  <c r="H103" i="7"/>
  <c r="I103" i="7"/>
  <c r="G103" i="7"/>
  <c r="H101" i="7"/>
  <c r="I101" i="7"/>
  <c r="G101" i="7"/>
  <c r="H100" i="7"/>
  <c r="I100" i="7"/>
  <c r="G100" i="7"/>
  <c r="G89" i="7"/>
  <c r="H89" i="7"/>
  <c r="I89" i="7"/>
  <c r="G90" i="7"/>
  <c r="H90" i="7"/>
  <c r="I90" i="7"/>
  <c r="G91" i="7"/>
  <c r="H91" i="7"/>
  <c r="I91" i="7"/>
  <c r="G92" i="7"/>
  <c r="H92" i="7"/>
  <c r="I92" i="7"/>
  <c r="G93" i="7"/>
  <c r="H93" i="7"/>
  <c r="I93" i="7"/>
  <c r="G94" i="7"/>
  <c r="H94" i="7"/>
  <c r="I94" i="7"/>
  <c r="H88" i="7"/>
  <c r="I88" i="7"/>
  <c r="G88" i="7"/>
  <c r="H86" i="7"/>
  <c r="I86" i="7"/>
  <c r="G86" i="7"/>
  <c r="H85" i="7"/>
  <c r="I85" i="7"/>
  <c r="G85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H64" i="7"/>
  <c r="I64" i="7"/>
  <c r="G64" i="7"/>
  <c r="H62" i="7"/>
  <c r="I62" i="7"/>
  <c r="G62" i="7"/>
  <c r="H61" i="7"/>
  <c r="I61" i="7"/>
  <c r="G61" i="7"/>
  <c r="G26" i="7"/>
  <c r="H26" i="7"/>
  <c r="I26" i="7"/>
  <c r="G27" i="7"/>
  <c r="H27" i="7"/>
  <c r="I27" i="7"/>
  <c r="G28" i="7"/>
  <c r="H28" i="7"/>
  <c r="I28" i="7"/>
  <c r="G29" i="7"/>
  <c r="H29" i="7"/>
  <c r="I29" i="7"/>
  <c r="G30" i="7"/>
  <c r="H30" i="7"/>
  <c r="I30" i="7"/>
  <c r="G31" i="7"/>
  <c r="H31" i="7"/>
  <c r="I31" i="7"/>
  <c r="G32" i="7"/>
  <c r="H32" i="7"/>
  <c r="I32" i="7"/>
  <c r="G33" i="7"/>
  <c r="H33" i="7"/>
  <c r="I33" i="7"/>
  <c r="G34" i="7"/>
  <c r="H34" i="7"/>
  <c r="I34" i="7"/>
  <c r="G35" i="7"/>
  <c r="H35" i="7"/>
  <c r="I35" i="7"/>
  <c r="G36" i="7"/>
  <c r="H36" i="7"/>
  <c r="I36" i="7"/>
  <c r="G37" i="7"/>
  <c r="H37" i="7"/>
  <c r="I37" i="7"/>
  <c r="G38" i="7"/>
  <c r="H38" i="7"/>
  <c r="I38" i="7"/>
  <c r="G39" i="7"/>
  <c r="H39" i="7"/>
  <c r="I39" i="7"/>
  <c r="G40" i="7"/>
  <c r="H40" i="7"/>
  <c r="I40" i="7"/>
  <c r="G41" i="7"/>
  <c r="H41" i="7"/>
  <c r="I41" i="7"/>
  <c r="G42" i="7"/>
  <c r="H42" i="7"/>
  <c r="I42" i="7"/>
  <c r="G43" i="7"/>
  <c r="H43" i="7"/>
  <c r="I43" i="7"/>
  <c r="G44" i="7"/>
  <c r="H44" i="7"/>
  <c r="I44" i="7"/>
  <c r="G45" i="7"/>
  <c r="H45" i="7"/>
  <c r="I45" i="7"/>
  <c r="G46" i="7"/>
  <c r="H46" i="7"/>
  <c r="I46" i="7"/>
  <c r="G47" i="7"/>
  <c r="H47" i="7"/>
  <c r="I47" i="7"/>
  <c r="G48" i="7"/>
  <c r="H48" i="7"/>
  <c r="I48" i="7"/>
  <c r="H25" i="7"/>
  <c r="I25" i="7"/>
  <c r="G25" i="7"/>
  <c r="H23" i="7"/>
  <c r="I23" i="7"/>
  <c r="G23" i="7"/>
  <c r="H22" i="7"/>
  <c r="I22" i="7"/>
  <c r="G22" i="7"/>
  <c r="G19" i="7"/>
  <c r="H19" i="7"/>
  <c r="I19" i="7"/>
  <c r="G20" i="7"/>
  <c r="H20" i="7"/>
  <c r="I20" i="7"/>
  <c r="G21" i="7"/>
  <c r="H21" i="7"/>
  <c r="I21" i="7"/>
  <c r="H18" i="7"/>
  <c r="I18" i="7"/>
  <c r="G18" i="7"/>
  <c r="G16" i="7"/>
  <c r="H16" i="7"/>
  <c r="I16" i="7"/>
  <c r="H15" i="7"/>
  <c r="I15" i="7"/>
  <c r="G15" i="7"/>
  <c r="G13" i="7"/>
  <c r="H13" i="7"/>
  <c r="I13" i="7"/>
  <c r="H12" i="7"/>
  <c r="I12" i="7"/>
  <c r="G12" i="7"/>
  <c r="C15" i="7"/>
  <c r="C12" i="7"/>
  <c r="H301" i="7" l="1"/>
  <c r="G301" i="7"/>
  <c r="H109" i="7"/>
  <c r="H191" i="7"/>
  <c r="G206" i="7"/>
  <c r="G129" i="7"/>
  <c r="I191" i="7"/>
  <c r="I301" i="7"/>
  <c r="H206" i="7"/>
  <c r="G191" i="7"/>
  <c r="H173" i="7"/>
  <c r="G173" i="7"/>
  <c r="G153" i="7"/>
  <c r="H153" i="7"/>
  <c r="H129" i="7"/>
  <c r="G109" i="7"/>
  <c r="I49" i="7"/>
  <c r="H49" i="7"/>
  <c r="G49" i="7"/>
  <c r="I206" i="7"/>
  <c r="I173" i="7"/>
  <c r="I153" i="7"/>
  <c r="I129" i="7"/>
  <c r="I109" i="7"/>
  <c r="D57" i="3"/>
  <c r="G384" i="7" l="1"/>
  <c r="E37" i="3" l="1"/>
  <c r="F37" i="3"/>
  <c r="D37" i="3"/>
  <c r="E34" i="3"/>
  <c r="F34" i="3"/>
  <c r="D34" i="3"/>
  <c r="E31" i="3"/>
  <c r="F31" i="3"/>
  <c r="D31" i="3"/>
  <c r="E28" i="3"/>
  <c r="F28" i="3"/>
  <c r="D28" i="3"/>
  <c r="I239" i="7" l="1"/>
  <c r="H239" i="7"/>
  <c r="G239" i="7"/>
  <c r="E12" i="3" l="1"/>
  <c r="F12" i="3"/>
  <c r="D12" i="3"/>
  <c r="E47" i="3"/>
  <c r="D47" i="3"/>
  <c r="E42" i="3"/>
  <c r="F42" i="3"/>
  <c r="D42" i="3"/>
  <c r="E17" i="3"/>
  <c r="F17" i="3"/>
  <c r="D17" i="3"/>
  <c r="E7" i="3"/>
  <c r="F7" i="3"/>
  <c r="D7" i="3"/>
  <c r="D25" i="3"/>
  <c r="F25" i="3"/>
  <c r="E25" i="3"/>
  <c r="F22" i="3"/>
  <c r="E22" i="3"/>
  <c r="I460" i="7" l="1"/>
  <c r="H460" i="7"/>
  <c r="G460" i="7"/>
  <c r="I422" i="7"/>
  <c r="H422" i="7"/>
  <c r="G422" i="7"/>
  <c r="I74" i="7"/>
  <c r="H74" i="7"/>
  <c r="G74" i="7"/>
  <c r="K14" i="6"/>
  <c r="G14" i="6"/>
  <c r="I19" i="6"/>
  <c r="K17" i="6"/>
  <c r="I11" i="6" l="1"/>
  <c r="G11" i="6"/>
  <c r="G15" i="6" s="1"/>
  <c r="G19" i="6"/>
  <c r="I17" i="6"/>
  <c r="I22" i="6" s="1"/>
  <c r="G17" i="6"/>
  <c r="K11" i="6"/>
  <c r="K15" i="6" s="1"/>
  <c r="I14" i="6"/>
  <c r="K19" i="6"/>
  <c r="K22" i="6" s="1"/>
  <c r="I15" i="6" l="1"/>
  <c r="I23" i="6" s="1"/>
  <c r="G22" i="6"/>
  <c r="G23" i="6" s="1"/>
  <c r="K23" i="6"/>
</calcChain>
</file>

<file path=xl/comments1.xml><?xml version="1.0" encoding="utf-8"?>
<comments xmlns="http://schemas.openxmlformats.org/spreadsheetml/2006/main">
  <authors>
    <author>rzan</author>
  </authors>
  <commentList>
    <comment ref="C30" authorId="0">
      <text>
        <r>
          <rPr>
            <b/>
            <sz val="8"/>
            <color indexed="81"/>
            <rFont val="Tahoma"/>
            <family val="2"/>
            <charset val="204"/>
          </rPr>
          <t>rzan:</t>
        </r>
        <r>
          <rPr>
            <sz val="8"/>
            <color indexed="81"/>
            <rFont val="Tahoma"/>
            <family val="2"/>
            <charset val="204"/>
          </rPr>
          <t xml:space="preserve">
Частота срабатывания очереди ЧАПВ-1 (-2, -3, -4), Гц. Частота возврата
пускового органа при этом автоматически будет на0,05 Гц ниже. Также
является частотой возврата реле«Шинки РЧН» после срабатывания в  «Непрерывном режиме работы»</t>
        </r>
      </text>
    </comment>
    <comment ref="C39" authorId="0">
      <text>
        <r>
          <rPr>
            <b/>
            <sz val="8"/>
            <color indexed="81"/>
            <rFont val="Tahoma"/>
            <family val="2"/>
            <charset val="204"/>
          </rPr>
          <t>rzan: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Calibri"/>
            <family val="2"/>
            <charset val="204"/>
          </rPr>
          <t>∆</t>
        </r>
        <r>
          <rPr>
            <sz val="8"/>
            <color indexed="81"/>
            <rFont val="Tahoma"/>
            <family val="2"/>
            <charset val="204"/>
          </rPr>
          <t>fвозврата АЧР-2=0,4</t>
        </r>
      </text>
    </comment>
  </commentList>
</comments>
</file>

<file path=xl/sharedStrings.xml><?xml version="1.0" encoding="utf-8"?>
<sst xmlns="http://schemas.openxmlformats.org/spreadsheetml/2006/main" count="3509" uniqueCount="421">
  <si>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</si>
  <si>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</si>
  <si>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</si>
  <si>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</si>
  <si>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</si>
  <si>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</si>
  <si>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</si>
  <si>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</si>
  <si>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</si>
  <si>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Т-2</t>
  </si>
  <si>
    <t>напряж. 110кВ</t>
  </si>
  <si>
    <t>1с</t>
  </si>
  <si>
    <t>2с</t>
  </si>
  <si>
    <t>35кВ</t>
  </si>
  <si>
    <t>110кВ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</si>
  <si>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</si>
  <si>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</si>
  <si>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</si>
  <si>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</si>
  <si>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</si>
  <si>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</si>
  <si>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</si>
  <si>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</si>
  <si>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</si>
  <si>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</si>
  <si>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</si>
  <si>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</si>
  <si>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</si>
  <si>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</si>
  <si>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</si>
  <si>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</si>
  <si>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</si>
  <si>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</si>
  <si>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</si>
  <si>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</si>
  <si>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</si>
  <si>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 xml:space="preserve">ВЛ-10 кВ 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</si>
  <si>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</si>
  <si>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</si>
  <si>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</si>
  <si>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</si>
  <si>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</si>
  <si>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</si>
  <si>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</si>
  <si>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</si>
  <si>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</si>
  <si>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</si>
  <si>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</si>
  <si>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МВ*А</t>
  </si>
  <si>
    <t>А</t>
  </si>
  <si>
    <t>кВ</t>
  </si>
  <si>
    <t>Примечание</t>
  </si>
  <si>
    <t>МВт</t>
  </si>
  <si>
    <t>перетоков мощности и уровней напряжения</t>
  </si>
  <si>
    <t>Контрольные замеры</t>
  </si>
  <si>
    <t>Л-20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</si>
  <si>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</si>
  <si>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</si>
  <si>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</si>
  <si>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</si>
  <si>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</si>
  <si>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</si>
  <si>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</si>
  <si>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</si>
  <si>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</si>
  <si>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Т-2             10кВ</t>
  </si>
  <si>
    <t>Л-4/6</t>
  </si>
  <si>
    <t>Л-5/6</t>
  </si>
  <si>
    <t>Л-6/6</t>
  </si>
  <si>
    <t>Л-1/10</t>
  </si>
  <si>
    <t>Л-2/10</t>
  </si>
  <si>
    <t>Л-3/10</t>
  </si>
  <si>
    <t>Л-5/10</t>
  </si>
  <si>
    <t>Л-6/10</t>
  </si>
  <si>
    <t>напряж. 6кВ</t>
  </si>
  <si>
    <t xml:space="preserve">                    110кВ</t>
  </si>
  <si>
    <t>СВ-110кВ</t>
  </si>
  <si>
    <t>СВ-35кВ</t>
  </si>
  <si>
    <t>Наименование присоединения</t>
  </si>
  <si>
    <t>первое деление прибора</t>
  </si>
  <si>
    <t>на подстанциях производственных отделений "Новгородэнерго"</t>
  </si>
  <si>
    <t>СТАРОРУССКИЕ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</si>
  <si>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</si>
  <si>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Т-1</t>
  </si>
  <si>
    <t>БАЛАНС Т-2</t>
  </si>
  <si>
    <t>БАЛАНС 10кВ</t>
  </si>
  <si>
    <t xml:space="preserve">                   35кВ</t>
  </si>
  <si>
    <t xml:space="preserve">                  10кВ</t>
  </si>
  <si>
    <t>Т-1             35кВ</t>
  </si>
  <si>
    <t xml:space="preserve">                   10кВ</t>
  </si>
  <si>
    <t>Т-2             35кВ</t>
  </si>
  <si>
    <t>Подстанция</t>
  </si>
  <si>
    <t>Противоаварийная автоматика</t>
  </si>
  <si>
    <t>Присоединения подключенные под воздействия противоаварийной автоматики (ПА)</t>
  </si>
  <si>
    <t>04-00</t>
  </si>
  <si>
    <t>Итого</t>
  </si>
  <si>
    <t>Р, МВт</t>
  </si>
  <si>
    <t>Q, Мвар</t>
  </si>
  <si>
    <t>Напряж. 110 кВ</t>
  </si>
  <si>
    <t>1 с</t>
  </si>
  <si>
    <t>2 с</t>
  </si>
  <si>
    <t>СТАРОРУССКИЕ ЭЛЕКТРОСЕТИ</t>
  </si>
  <si>
    <t>Объект</t>
  </si>
  <si>
    <t>Действие  АЧР</t>
  </si>
  <si>
    <t>Уставки</t>
  </si>
  <si>
    <t>Мощность, МВт</t>
  </si>
  <si>
    <t>В-10кВ Т-1, Т-2</t>
  </si>
  <si>
    <t>Старорусские  электрические сети</t>
  </si>
  <si>
    <t>Активная мощность (P) присоединений  подведенных под АЧР</t>
  </si>
  <si>
    <t>Л-3/6</t>
  </si>
  <si>
    <t>Л-7/6</t>
  </si>
  <si>
    <t>РМВт</t>
  </si>
  <si>
    <t>QМВар</t>
  </si>
  <si>
    <t>Всего</t>
  </si>
  <si>
    <t>Л-23</t>
  </si>
  <si>
    <t>Л-25</t>
  </si>
  <si>
    <t>Л-29</t>
  </si>
  <si>
    <t>Л-4/10</t>
  </si>
  <si>
    <t>Л-7/10</t>
  </si>
  <si>
    <t>Л-8/10</t>
  </si>
  <si>
    <t>Л-22</t>
  </si>
  <si>
    <t>Приложение 3</t>
  </si>
  <si>
    <t>Т-2                 10кВ</t>
  </si>
  <si>
    <t>Т-1                  10кВ</t>
  </si>
  <si>
    <t>л.1  Сельская</t>
  </si>
  <si>
    <t>л.4  Сельская</t>
  </si>
  <si>
    <t>л.5  Сельская</t>
  </si>
  <si>
    <t>л.7  Сельская</t>
  </si>
  <si>
    <t>л.8  Сельская</t>
  </si>
  <si>
    <t>л.9  Сельская</t>
  </si>
  <si>
    <t>л.10  Сельская</t>
  </si>
  <si>
    <t>кл.11  Г/с</t>
  </si>
  <si>
    <t>л.12  Сельская</t>
  </si>
  <si>
    <t>л.14  Г/с</t>
  </si>
  <si>
    <t>Всего:</t>
  </si>
  <si>
    <t>БАЛАНС 35кВ</t>
  </si>
  <si>
    <t xml:space="preserve">ВЛ-6 кВ </t>
  </si>
  <si>
    <t>БАЛАНС 110кВ</t>
  </si>
  <si>
    <t xml:space="preserve">Т-1 РПН положение -   , Т-2 РПН положение - </t>
  </si>
  <si>
    <t>БАЛАНС 110 кВ</t>
  </si>
  <si>
    <t xml:space="preserve">                                               Контрольные замеры                          Приложение 1</t>
  </si>
  <si>
    <t xml:space="preserve">                          в период проведения контрольных замеров</t>
  </si>
  <si>
    <t>-</t>
  </si>
  <si>
    <t>БАЛАНС</t>
  </si>
  <si>
    <t>ПРИМЕЧАНИЯ:</t>
  </si>
  <si>
    <t>Нагрузка ПС Медниково и Парфино не гасится, так как МШВ ПС Старорусской подведено под автоматику АОСН только в максимум нагрузок ( зимой).</t>
  </si>
  <si>
    <t>Летом автоматика АОСН нормально выведена, поэтому в ИТОГОВОЙ сумме нагрузок, подведенных под САОН не учитывается нагрузка ПС Медниково и ПС Парфино.</t>
  </si>
  <si>
    <t>Мощность Р,МВт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</si>
  <si>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</si>
  <si>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чания</t>
  </si>
  <si>
    <t>Л-1/6</t>
  </si>
  <si>
    <t>Л-2/6</t>
  </si>
  <si>
    <t xml:space="preserve">                        10кВ</t>
  </si>
  <si>
    <t xml:space="preserve">                        6кВ</t>
  </si>
  <si>
    <t>Дежурный (фамилия)</t>
  </si>
  <si>
    <t>БАЛАНС 6 кВ</t>
  </si>
  <si>
    <t>БАЛАНС 10 кВ</t>
  </si>
  <si>
    <t xml:space="preserve">Т-2               </t>
  </si>
  <si>
    <t>Всего   6 кВ:</t>
  </si>
  <si>
    <t>Всего  10 кВ:</t>
  </si>
  <si>
    <t>Всего  6 кВ:</t>
  </si>
  <si>
    <t>Л-5 нет потр.</t>
  </si>
  <si>
    <t>л. 2/6кВ Г/с</t>
  </si>
  <si>
    <t xml:space="preserve">Дежурный </t>
  </si>
  <si>
    <t>Дежурный</t>
  </si>
  <si>
    <t xml:space="preserve">I A </t>
  </si>
  <si>
    <t>л. 1/6кВ Г/с</t>
  </si>
  <si>
    <t>л. 3/6кВ  ПФК</t>
  </si>
  <si>
    <t>л. 4/6кВ  Сельская</t>
  </si>
  <si>
    <t>л. 6/6кВ  Горсеть</t>
  </si>
  <si>
    <t>л.7/6кВ Фанерный комбинат</t>
  </si>
  <si>
    <t>л.5/6кВ Г/с</t>
  </si>
  <si>
    <t>л.1/10 Сельская</t>
  </si>
  <si>
    <t>л.2/10 Сельская</t>
  </si>
  <si>
    <t>л.6/10 Горсеть</t>
  </si>
  <si>
    <t>л.7/10 Горсеть</t>
  </si>
  <si>
    <t>Л-7 откл.</t>
  </si>
  <si>
    <t>1 ступень</t>
  </si>
  <si>
    <t>В-6 кВ ф. 2 Г/С</t>
  </si>
  <si>
    <t>В-6 кВ ф. 5 Г/С ВОС</t>
  </si>
  <si>
    <t>В-6 кВ ф. 7 ПФК</t>
  </si>
  <si>
    <t>В-6 кВ ф. 1 Г/С</t>
  </si>
  <si>
    <t>В-6 кВ ф. 3 ПФК</t>
  </si>
  <si>
    <t>2 ступень</t>
  </si>
  <si>
    <t>В-10 кВ ф.5 Г/С ВОС</t>
  </si>
  <si>
    <t>В-10 кВ ф.3 Сельская, кот-я, ВОС, КНС</t>
  </si>
  <si>
    <t>В-10 кВ ф.2 Сельская, кот-я, ВОС</t>
  </si>
  <si>
    <t>В-10 кВ ф.6 Г/С ВОС</t>
  </si>
  <si>
    <t xml:space="preserve">В-10 кВ ф.7 Г/С </t>
  </si>
  <si>
    <t>Итого 1 ступень</t>
  </si>
  <si>
    <t>Итого 2 ступень</t>
  </si>
  <si>
    <t>Реестр</t>
  </si>
  <si>
    <t>В-10 кВ Т-1</t>
  </si>
  <si>
    <t xml:space="preserve"> В-10 кВ Т-2</t>
  </si>
  <si>
    <t xml:space="preserve"> В-35  кВ Т-1, Т-2</t>
  </si>
  <si>
    <t>ПС 110 кВ Парфино</t>
  </si>
  <si>
    <t>ПС 110 кВ Вороново</t>
  </si>
  <si>
    <t>В-10 кВ ф.: 1, 3, 4, 5, 7, 17</t>
  </si>
  <si>
    <t>ПС 110 кВ Солобско</t>
  </si>
  <si>
    <t>В-10 кВ ф.: 1, 2, 3, 4, 5, 6</t>
  </si>
  <si>
    <t>ПС 110 кВ Медниково</t>
  </si>
  <si>
    <t>ПС 110 кВ Русса</t>
  </si>
  <si>
    <t>Л.Шимская-2</t>
  </si>
  <si>
    <t>Л.Старорусская</t>
  </si>
  <si>
    <t>ПС 110 кВ Залучье</t>
  </si>
  <si>
    <t>ПС 110 кВ Пола</t>
  </si>
  <si>
    <t>ПС 110 кВ Холм</t>
  </si>
  <si>
    <t>ПС 110 кВ Дунаево</t>
  </si>
  <si>
    <t>Л.Холмская-1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</si>
  <si>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</si>
  <si>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</si>
  <si>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</si>
  <si>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</si>
  <si>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</si>
  <si>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</si>
  <si>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</si>
  <si>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</si>
  <si>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</si>
  <si>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</si>
  <si>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</si>
  <si>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</si>
  <si>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</si>
  <si>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 xml:space="preserve">                                                                                            Ведомость                                                                                        Приложение 4</t>
  </si>
  <si>
    <t>Приложение 5</t>
  </si>
  <si>
    <t xml:space="preserve">Л-5 </t>
  </si>
  <si>
    <t xml:space="preserve">Л-3 </t>
  </si>
  <si>
    <t>откл.</t>
  </si>
  <si>
    <t>Л-16  откл</t>
  </si>
  <si>
    <t>Л-17 откл.</t>
  </si>
  <si>
    <t>Л-5 откл.</t>
  </si>
  <si>
    <t>Л-9  резерв.</t>
  </si>
  <si>
    <t>Л-8 откл.</t>
  </si>
  <si>
    <t>Л-14 удалить</t>
  </si>
  <si>
    <t>Л-15 удалить</t>
  </si>
  <si>
    <t>Т-1                10кВ</t>
  </si>
  <si>
    <t>Т-2 резерв.      10кВ</t>
  </si>
  <si>
    <t>Т-1                   10кВ</t>
  </si>
  <si>
    <t>Т-1 резерв      10кВ</t>
  </si>
  <si>
    <t>Т-1              35кВ</t>
  </si>
  <si>
    <t>Т-2  резерв. 35кВ</t>
  </si>
  <si>
    <t>положение анцапф</t>
  </si>
  <si>
    <t>Л-24 горсеть</t>
  </si>
  <si>
    <t>без нагр.</t>
  </si>
  <si>
    <t>Л-21 горсеть</t>
  </si>
  <si>
    <t>Л-30 РЖД</t>
  </si>
  <si>
    <t>резерв</t>
  </si>
  <si>
    <t>Т-2     10кВ</t>
  </si>
  <si>
    <t>потребителей,подключеннык  к устройствам противоаврийной автоматики АОСН в филиале ПАО "МРСК Северо-Запада" "Новгородэнерго"</t>
  </si>
  <si>
    <t>потребителей,подключеннык  к устройствам противоаврийной автоматики САОН в филиале ПАО "МРСК Северо-Запада" "Новгородэнерго"</t>
  </si>
  <si>
    <t>на подстанциях Филиала ПАО "МРСК Северо-Запада" "Новгородэнерго"</t>
  </si>
  <si>
    <t>В-10, 35кВ Т-1, Т-2</t>
  </si>
  <si>
    <t>В-10 кВ Т-1   1сш                      ф.: 3, 4, 5, 8</t>
  </si>
  <si>
    <t xml:space="preserve">разбивка посекундная для каждого фидера: 10с-ф.8, 13с-ф.3 </t>
  </si>
  <si>
    <t xml:space="preserve">разбивка посекундная для каждого фидера: 14с-ф.7, 17с-ф.1 </t>
  </si>
  <si>
    <t>В-10 кВ  Т-2                              ф.: 1, 2, 6, 7</t>
  </si>
  <si>
    <r>
      <t xml:space="preserve">разбивка посекундная для каждого фидера: 18с-ф.6, 21с-ф.1 </t>
    </r>
    <r>
      <rPr>
        <b/>
        <sz val="11"/>
        <rFont val="Times New Roman"/>
        <family val="1"/>
        <charset val="204"/>
      </rPr>
      <t>Новые фидера</t>
    </r>
  </si>
  <si>
    <t xml:space="preserve">В-6 кВ Т-2   2 сш                   ф.: 1, 3, 4,  6  </t>
  </si>
  <si>
    <t xml:space="preserve">В-6 кВ Т-1  ф.: 2,5,7  </t>
  </si>
  <si>
    <t>Выведено в резерв - в АЧР-11 ставить 0</t>
  </si>
  <si>
    <t>н/д</t>
  </si>
  <si>
    <t>откл</t>
  </si>
  <si>
    <t>Л-7 нормально откл.</t>
  </si>
  <si>
    <t>ВЛ 110 кВ Л.Шимская-2</t>
  </si>
  <si>
    <t>ВЛ 110 кВ Л.Старорусская</t>
  </si>
  <si>
    <t>ВЛ 35 кВ Л.Старорусская-3</t>
  </si>
  <si>
    <t>ВЛ 35 кВ Л.АРЗ-1</t>
  </si>
  <si>
    <t>ВЛ 35 кВ Л.АРЗ-2</t>
  </si>
  <si>
    <t>ВЛ 35 кВ Л.Старорусская-1</t>
  </si>
  <si>
    <t>ВЛ 35 кВ Л.Теремовская-1</t>
  </si>
  <si>
    <t>ВЛ 35 кВ Л.Теремовская-2</t>
  </si>
  <si>
    <t>ВЛ 35 кВ Л.Теремовская-3</t>
  </si>
  <si>
    <t>ВЛ 35 кВ Л.Волотовская-3</t>
  </si>
  <si>
    <t>ВЛ 35 кВ Л.Волотовская-1</t>
  </si>
  <si>
    <t>ВЛ 35 кВ Л.Волотовская-2</t>
  </si>
  <si>
    <t xml:space="preserve">ВЛ 35 кВ Л.Волотовская-3 </t>
  </si>
  <si>
    <t>ВЛ 35 кВ Л.Поддорская-3</t>
  </si>
  <si>
    <t>ВЛ 35 кВ Л.Поддорская-2</t>
  </si>
  <si>
    <t>ВЛ 35 кВ Л.Поддорская-1</t>
  </si>
  <si>
    <t xml:space="preserve">ВЛ 35 кВ Л.Теремовская-2 </t>
  </si>
  <si>
    <t>ВЛ 35 кВ Л.Морховская-1</t>
  </si>
  <si>
    <t>ВЛ 35 кВ Л.Морховская-2</t>
  </si>
  <si>
    <t>21-00</t>
  </si>
  <si>
    <t>Загрузка ПС по фидерам 10 кВ</t>
  </si>
  <si>
    <t>Загрузка ПС по фидерам 10кВ</t>
  </si>
  <si>
    <t>Загрузка Т-1 по фидерам 6 кВ</t>
  </si>
  <si>
    <t>Загрузка Т-2 по фидерам 6 кВ</t>
  </si>
  <si>
    <t>Загрузка Т-1 по фидерам 10 кВ</t>
  </si>
  <si>
    <t>Загрузка Т-2 по фидерам 10 кВ</t>
  </si>
  <si>
    <t>Загрузка ПС по фидерам 6 кВ</t>
  </si>
  <si>
    <t xml:space="preserve">Загрузка ПС по фидерам 10 кВ </t>
  </si>
  <si>
    <t xml:space="preserve">спец. АЧР 49,2 Гц </t>
  </si>
  <si>
    <t>ПС 330 кВ Новгородская</t>
  </si>
  <si>
    <t xml:space="preserve">В-10 кВ 1сш.ф.: 1, 2, 15, 21, 14, 18, 6                  </t>
  </si>
  <si>
    <t>0/0/5/</t>
  </si>
  <si>
    <t xml:space="preserve">В-10 кВ 2сш ф.: 7, 9, 10, 13, 12, 4, 8      </t>
  </si>
  <si>
    <t>0/0/4/</t>
  </si>
  <si>
    <t>В-10 кВ 1сш.ф.: 3, 5, 19, 11, 20</t>
  </si>
  <si>
    <t>ПС 330 кВ Окуловская</t>
  </si>
  <si>
    <t xml:space="preserve">В-10 кВ 1сш.ф.: 5, 14, 15, 29         2сш. ф.:  40              </t>
  </si>
  <si>
    <t>0/0/3/</t>
  </si>
  <si>
    <t>В-10,35 кВ  Т-1,2</t>
  </si>
  <si>
    <t>ПС 110 кВ Марево</t>
  </si>
  <si>
    <t>В-10,35 кВ Т-1,2</t>
  </si>
  <si>
    <t>В-10 кВ  Т-1,2</t>
  </si>
  <si>
    <t>0/0/2/</t>
  </si>
  <si>
    <t>ПС 330 кВ Чудово</t>
  </si>
  <si>
    <r>
      <t xml:space="preserve">В-10 кВ                                                      1сш  ф.: 14,18,20, </t>
    </r>
    <r>
      <rPr>
        <b/>
        <sz val="10"/>
        <color theme="1"/>
        <rFont val="Times New Roman"/>
        <family val="1"/>
        <charset val="204"/>
      </rPr>
      <t>16, 22, 24</t>
    </r>
    <r>
      <rPr>
        <sz val="10"/>
        <color theme="1"/>
        <rFont val="Times New Roman"/>
        <family val="1"/>
        <charset val="204"/>
      </rPr>
      <t xml:space="preserve">                                     2 сш ф.:3,5,11, </t>
    </r>
    <r>
      <rPr>
        <b/>
        <sz val="10"/>
        <color theme="1"/>
        <rFont val="Times New Roman"/>
        <family val="1"/>
        <charset val="204"/>
      </rPr>
      <t>15</t>
    </r>
  </si>
  <si>
    <t xml:space="preserve">В-6 кВ  Т-2 2сш  ф.: 1, 2, 3, 4, 6            В-10 кВ Т-2  2сш ф.: 1, 2, 6, 7                  В-10 кВ Т-1  1сш ф.: 3,4,5,8             </t>
  </si>
  <si>
    <t>0/0/1/</t>
  </si>
  <si>
    <t>ПС110 кВ Холм</t>
  </si>
  <si>
    <t>=E16</t>
  </si>
  <si>
    <t>Было</t>
  </si>
  <si>
    <t>увеличение САОН</t>
  </si>
  <si>
    <t>уменьшение САОН</t>
  </si>
  <si>
    <t>увеличение АЧР</t>
  </si>
  <si>
    <t>уменьшение АЧР</t>
  </si>
  <si>
    <t>ПС 35 кВ Новая Деревня</t>
  </si>
  <si>
    <t>Числа, выделенные красным - ссылка в мощность</t>
  </si>
  <si>
    <t>В-10 кВ ф.:  4, 10, 11, 12, 14</t>
  </si>
  <si>
    <t>Анализ токовых нагрузок ЛЭП 35-110 кВ Новгородской области по данным контрольных замеров 21.06.2017 г.</t>
  </si>
  <si>
    <t>21 июня 2017 г.</t>
  </si>
  <si>
    <t>21 июня 2017 г</t>
  </si>
  <si>
    <t xml:space="preserve">Аварийно- допустимый ток ЛЭП  при 25°С,                                                                          (длительность 20 мин.), (А)  </t>
  </si>
  <si>
    <t>Длительно допустимый ток ЛЭП  при 25°С, (А)</t>
  </si>
  <si>
    <t>90% от длительно допустимого тока ЛЭП при 25°С, (А)</t>
  </si>
  <si>
    <t>Анализ напряжений 35-110 кВ Новгородской области по данным контрольных замеров 21.06.2017 г.</t>
  </si>
  <si>
    <t xml:space="preserve">Л-7 </t>
  </si>
  <si>
    <t>Напряжения согласно Растр</t>
  </si>
  <si>
    <t>Расчетные напряжения</t>
  </si>
  <si>
    <t>Допустимые напряжения согласно графика</t>
  </si>
  <si>
    <t>35-36</t>
  </si>
  <si>
    <t>10,2-10,5</t>
  </si>
  <si>
    <t>6,2-6,4</t>
  </si>
  <si>
    <t>10,2-10,4</t>
  </si>
  <si>
    <t>н.д.</t>
  </si>
  <si>
    <t>4 оч. АЧР-1    48,2 Гц   0,3 с</t>
  </si>
  <si>
    <t xml:space="preserve">II ст. 7 оч.  АЧР-2  48,9 Гц  30 с </t>
  </si>
  <si>
    <t xml:space="preserve">возврат² АЧР-2  49,1  Гц  </t>
  </si>
  <si>
    <t>IV ст. 1 оч. ЧАПВ  49,6 Гц  10 с</t>
  </si>
  <si>
    <t xml:space="preserve">возврат⁷ ЧАПВ  49,55 Гц </t>
  </si>
  <si>
    <t>IV ст. 2 оч. ЧАПВ  49,6 Гц  15 с</t>
  </si>
  <si>
    <t>Спец. АЧР 49,2 Гц 0,3 с</t>
  </si>
  <si>
    <t>V ст. 3 оч.  ЧАПВ  49,8 Гц   47с</t>
  </si>
  <si>
    <t>Спец. АЧР 49,2 Гц  0,3 с</t>
  </si>
  <si>
    <t>V ст. 2 оч. ЧАПВ  49,8 Гц   36 с</t>
  </si>
  <si>
    <t>V ст. 1 оч. ЧАПВ  49,8 Гц                              от  18 с  до 21 с</t>
  </si>
  <si>
    <t>V ст. 1 оч. ЧАПВ  49,8 Гц                              от  10 с  до 13 с</t>
  </si>
  <si>
    <t>V ст. 1 оч. ЧАПВ  49,8 Гц                              от  14 с  до 17 с</t>
  </si>
  <si>
    <t>13 оч. АЧР-1  46,5  Гц  0,3  с</t>
  </si>
  <si>
    <t>IV ст. 17 оч.  АЧР-2  48,7 Гц  70 с</t>
  </si>
  <si>
    <t xml:space="preserve">возврат⁴ АЧР-2  49,1  Гц  </t>
  </si>
  <si>
    <t>II ст. 3 оч.  ЧАПВ  49,4 Гц                                от 20 с  до 22 с</t>
  </si>
  <si>
    <t>5 оч. АЧР-1    48,0 Гц   0,3 с</t>
  </si>
  <si>
    <t xml:space="preserve">II ст. 8 оч.  АЧР-2  48,9 Гц  35 с </t>
  </si>
  <si>
    <t>III ст. 15 оч. ЧАПВ  49,5 Гц  97 с</t>
  </si>
  <si>
    <t xml:space="preserve">возврат⁸ ЧАПВ  49,4 Гц </t>
  </si>
  <si>
    <t>5 оч. АЧР-1  48,0  Гц  0,3  с</t>
  </si>
  <si>
    <t>II ст. 8 оч.  АЧР-2  48,9 Гц  35  с</t>
  </si>
  <si>
    <t>III ст. 15 оч.  ЧАПВ  49,5 Гц  95  с</t>
  </si>
  <si>
    <t>10 оч. АЧР-1  47,0  Гц  0,3  с</t>
  </si>
  <si>
    <t>III ст. 12 оч.  АЧР-2  48,8 Гц  50  с</t>
  </si>
  <si>
    <t xml:space="preserve">возврат³ АЧР-2  49,1  Гц  </t>
  </si>
  <si>
    <t>II ст. 14 оч.  ЧАПВ  49,4 Гц  93  с</t>
  </si>
  <si>
    <t xml:space="preserve">возврат⁸ ЧАПВ  49,3  Гц </t>
  </si>
  <si>
    <t xml:space="preserve">возврат⁶ ЧАПВ  49,75 Гц </t>
  </si>
  <si>
    <t xml:space="preserve">возврат⁸ ЧАПВ  49,35 Гц </t>
  </si>
  <si>
    <t>В-10 кВ ф.: 1, 5, 7, 8, 9, 10, 11, 12, 14</t>
  </si>
  <si>
    <t>20 июня 2018 г.</t>
  </si>
  <si>
    <t>20 июня 2018 г</t>
  </si>
  <si>
    <t>(по данным контрольных замеров 20 июня 2018г)</t>
  </si>
  <si>
    <t>20 июня 2018г.
Мощность, МВт</t>
  </si>
  <si>
    <t>20 июня 2018 г.
Мощность, МВт</t>
  </si>
  <si>
    <t>(по данным контрольных замеров 20 июня 2018 г)</t>
  </si>
  <si>
    <t>10-00 ч.</t>
  </si>
  <si>
    <t>№ п/п.</t>
  </si>
  <si>
    <t>Наименование ПС</t>
  </si>
  <si>
    <t>Тип трансформатора</t>
  </si>
  <si>
    <t>Номинальная мощность ТСН</t>
  </si>
  <si>
    <t>Номинальное напряжение ТСН</t>
  </si>
  <si>
    <t>Ток по замеру</t>
  </si>
  <si>
    <t>Напряжение по замеру</t>
  </si>
  <si>
    <t>Активная мощность по замеру</t>
  </si>
  <si>
    <r>
      <t>S</t>
    </r>
    <r>
      <rPr>
        <b/>
        <i/>
        <vertAlign val="subscript"/>
        <sz val="11"/>
        <color indexed="8"/>
        <rFont val="Times New Roman"/>
        <family val="1"/>
        <charset val="204"/>
      </rPr>
      <t>ном.</t>
    </r>
  </si>
  <si>
    <r>
      <t>U</t>
    </r>
    <r>
      <rPr>
        <b/>
        <i/>
        <vertAlign val="subscript"/>
        <sz val="11"/>
        <color indexed="8"/>
        <rFont val="Times New Roman"/>
        <family val="1"/>
        <charset val="204"/>
      </rPr>
      <t>ном.</t>
    </r>
  </si>
  <si>
    <t>I</t>
  </si>
  <si>
    <t>U</t>
  </si>
  <si>
    <t>P</t>
  </si>
  <si>
    <t>S</t>
  </si>
  <si>
    <t>кВА</t>
  </si>
  <si>
    <t>кВт</t>
  </si>
  <si>
    <t>ТСН-1</t>
  </si>
  <si>
    <t>ТСН-2</t>
  </si>
  <si>
    <t>ТМ-100/10</t>
  </si>
  <si>
    <t>ТМ-25/10</t>
  </si>
  <si>
    <t>ТМ-63/10</t>
  </si>
  <si>
    <t>ТМ-40/10</t>
  </si>
  <si>
    <t>ТМ-160/10</t>
  </si>
  <si>
    <t>ТМН-1</t>
  </si>
  <si>
    <t>ТМН-2</t>
  </si>
  <si>
    <t>ТСЗГЛ-160/10</t>
  </si>
  <si>
    <t>Тм-63/10</t>
  </si>
  <si>
    <t>ВЛ 110 кВ Парфинская-3</t>
  </si>
  <si>
    <t>ВЛ 110 кВ Холмская-1</t>
  </si>
  <si>
    <t>ВЛ 110 кВ Холмская-2</t>
  </si>
  <si>
    <t>ВЛ 110 кВ Холмская-3</t>
  </si>
  <si>
    <t>Степень  загрузки ТСН (расчет по формуле)</t>
  </si>
  <si>
    <t>Полная мощность по замеру</t>
  </si>
  <si>
    <t>Нагрузка трансформаторов собственных нужд филиала ПАО "МРСК Северо-Запада" "Новгородэнерго".</t>
  </si>
  <si>
    <t>Оперативное наименование</t>
  </si>
  <si>
    <t>3</t>
  </si>
  <si>
    <t>2</t>
  </si>
  <si>
    <t>Т-2               10кВ  откл.</t>
  </si>
  <si>
    <t>выведена</t>
  </si>
  <si>
    <t>нет данных</t>
  </si>
  <si>
    <t xml:space="preserve">нет данных </t>
  </si>
  <si>
    <t>Место замера U</t>
  </si>
  <si>
    <t>ТН-1-110, ТН-2-110</t>
  </si>
  <si>
    <t>ТН/1-110, ТН/2-110</t>
  </si>
  <si>
    <t>1 ТН-110, 2 ТН-110</t>
  </si>
  <si>
    <t>ТТ-110 Т-1, ТТ-110 Т-2</t>
  </si>
  <si>
    <t>Данные получены расчетным путем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</si>
</sst>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.0%"/>
    <numFmt numFmtId="169" formatCode="_-* #,##0.0_р_._-;\-* #,##0.0_р_._-;_-* &quot;-&quot;??_р_._-;_-@_-"/>
    <numFmt numFmtId="170" formatCode="#,##0.0"/>
    <numFmt numFmtId="171" formatCode="0.00;[Red]0.00"/>
    <numFmt numFmtId="172" formatCode="_-* #,##0.0_р_._-;\-* #,##0.0_р_._-;_-* &quot;-&quot;?_р_._-;_-@_-"/>
  </numFmts>
  <fonts count="6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2"/>
      <name val="Arial Cyr"/>
      <family val="2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1"/>
      <name val="Calibri"/>
      <family val="2"/>
      <charset val="204"/>
    </font>
    <font>
      <sz val="12"/>
      <color indexed="4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 Cyr"/>
      <charset val="204"/>
    </font>
    <font>
      <b/>
      <i/>
      <sz val="11"/>
      <color rgb="FF000000"/>
      <name val="Times New Roman"/>
      <family val="1"/>
      <charset val="204"/>
    </font>
    <font>
      <b/>
      <i/>
      <vertAlign val="subscript"/>
      <sz val="11"/>
      <color indexed="8"/>
      <name val="Times New Roman"/>
      <family val="1"/>
      <charset val="204"/>
    </font>
    <font>
      <b/>
      <i/>
      <vertAlign val="subscript"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rgb="FF000000"/>
      </bottom>
      <diagonal/>
    </border>
  </borders>
  <cellStyleXfs count="47">
    <xf numFmtId="0" fontId="0" fillId="0" borderId="0"/>
    <xf numFmtId="0" fontId="20" fillId="0" borderId="0"/>
    <xf numFmtId="164" fontId="1" fillId="0" borderId="0" applyFont="0" applyFill="0" applyBorder="0" applyAlignment="0" applyProtection="0"/>
    <xf numFmtId="0" fontId="1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12" borderId="0" applyNumberFormat="0" applyBorder="0" applyAlignment="0" applyProtection="0"/>
    <xf numFmtId="0" fontId="45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23" borderId="0" applyNumberFormat="0" applyBorder="0" applyAlignment="0" applyProtection="0"/>
    <xf numFmtId="0" fontId="47" fillId="11" borderId="84" applyNumberFormat="0" applyAlignment="0" applyProtection="0"/>
    <xf numFmtId="0" fontId="48" fillId="24" borderId="85" applyNumberFormat="0" applyAlignment="0" applyProtection="0"/>
    <xf numFmtId="0" fontId="49" fillId="24" borderId="84" applyNumberFormat="0" applyAlignment="0" applyProtection="0"/>
    <xf numFmtId="0" fontId="50" fillId="0" borderId="86" applyNumberFormat="0" applyFill="0" applyAlignment="0" applyProtection="0"/>
    <xf numFmtId="0" fontId="51" fillId="0" borderId="87" applyNumberFormat="0" applyFill="0" applyAlignment="0" applyProtection="0"/>
    <xf numFmtId="0" fontId="52" fillId="0" borderId="88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89" applyNumberFormat="0" applyFill="0" applyAlignment="0" applyProtection="0"/>
    <xf numFmtId="0" fontId="54" fillId="25" borderId="90" applyNumberFormat="0" applyAlignment="0" applyProtection="0"/>
    <xf numFmtId="0" fontId="55" fillId="0" borderId="0" applyNumberFormat="0" applyFill="0" applyBorder="0" applyAlignment="0" applyProtection="0"/>
    <xf numFmtId="0" fontId="56" fillId="26" borderId="0" applyNumberFormat="0" applyBorder="0" applyAlignment="0" applyProtection="0"/>
    <xf numFmtId="0" fontId="1" fillId="0" borderId="0"/>
    <xf numFmtId="0" fontId="1" fillId="0" borderId="0"/>
    <xf numFmtId="0" fontId="57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1" fillId="27" borderId="91" applyNumberFormat="0" applyFont="0" applyAlignment="0" applyProtection="0"/>
    <xf numFmtId="0" fontId="59" fillId="0" borderId="92" applyNumberFormat="0" applyFill="0" applyAlignment="0" applyProtection="0"/>
    <xf numFmtId="0" fontId="60" fillId="0" borderId="0" applyNumberFormat="0" applyFill="0" applyBorder="0" applyAlignment="0" applyProtection="0"/>
    <xf numFmtId="0" fontId="61" fillId="8" borderId="0" applyNumberFormat="0" applyBorder="0" applyAlignment="0" applyProtection="0"/>
  </cellStyleXfs>
  <cellXfs count="1306">
    <xf numFmtId="0" fontId="0" fillId="0" borderId="0" xfId="0"/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0" fillId="2" borderId="0" xfId="0" applyFill="1"/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5" fillId="0" borderId="2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/>
    </xf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</xf>
    <xf numFmtId="0" fontId="10" fillId="0" borderId="12" xfId="0" applyFont="1" applyFill="1" applyBorder="1" applyAlignment="1" applyProtection="1">
      <protection locked="0"/>
    </xf>
    <xf numFmtId="0" fontId="10" fillId="0" borderId="14" xfId="0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 applyProtection="1">
      <alignment horizontal="center"/>
      <protection locked="0"/>
    </xf>
    <xf numFmtId="0" fontId="10" fillId="0" borderId="17" xfId="0" applyFont="1" applyFill="1" applyBorder="1" applyAlignment="1" applyProtection="1">
      <alignment horizontal="center" vertical="center"/>
      <protection locked="0"/>
    </xf>
    <xf numFmtId="0" fontId="6" fillId="0" borderId="18" xfId="0" applyFont="1" applyFill="1" applyBorder="1" applyAlignment="1" applyProtection="1">
      <alignment vertical="center"/>
      <protection locked="0"/>
    </xf>
    <xf numFmtId="0" fontId="6" fillId="0" borderId="19" xfId="0" applyFont="1" applyFill="1" applyBorder="1" applyAlignment="1" applyProtection="1">
      <alignment vertical="center"/>
      <protection locked="0"/>
    </xf>
    <xf numFmtId="0" fontId="6" fillId="0" borderId="21" xfId="0" applyFon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2" fontId="10" fillId="0" borderId="23" xfId="0" applyNumberFormat="1" applyFont="1" applyFill="1" applyBorder="1" applyAlignment="1" applyProtection="1">
      <alignment horizontal="center"/>
    </xf>
    <xf numFmtId="2" fontId="10" fillId="0" borderId="25" xfId="0" applyNumberFormat="1" applyFont="1" applyFill="1" applyBorder="1" applyAlignment="1" applyProtection="1">
      <alignment horizontal="center"/>
    </xf>
    <xf numFmtId="2" fontId="10" fillId="0" borderId="14" xfId="0" applyNumberFormat="1" applyFont="1" applyFill="1" applyBorder="1" applyAlignment="1" applyProtection="1">
      <alignment horizontal="center"/>
    </xf>
    <xf numFmtId="2" fontId="10" fillId="0" borderId="15" xfId="0" applyNumberFormat="1" applyFont="1" applyFill="1" applyBorder="1" applyAlignment="1" applyProtection="1">
      <alignment horizontal="center"/>
    </xf>
    <xf numFmtId="1" fontId="10" fillId="0" borderId="14" xfId="0" applyNumberFormat="1" applyFont="1" applyFill="1" applyBorder="1" applyAlignment="1" applyProtection="1">
      <alignment horizontal="center"/>
    </xf>
    <xf numFmtId="1" fontId="10" fillId="0" borderId="15" xfId="0" applyNumberFormat="1" applyFont="1" applyFill="1" applyBorder="1" applyAlignment="1" applyProtection="1">
      <alignment horizontal="center"/>
    </xf>
    <xf numFmtId="1" fontId="10" fillId="0" borderId="17" xfId="0" applyNumberFormat="1" applyFont="1" applyFill="1" applyBorder="1" applyAlignment="1" applyProtection="1">
      <alignment horizontal="center"/>
    </xf>
    <xf numFmtId="1" fontId="10" fillId="0" borderId="26" xfId="0" applyNumberFormat="1" applyFont="1" applyFill="1" applyBorder="1" applyAlignment="1" applyProtection="1">
      <alignment horizontal="center"/>
    </xf>
    <xf numFmtId="1" fontId="10" fillId="0" borderId="18" xfId="0" applyNumberFormat="1" applyFont="1" applyFill="1" applyBorder="1" applyAlignment="1" applyProtection="1">
      <alignment horizontal="center"/>
    </xf>
    <xf numFmtId="1" fontId="10" fillId="0" borderId="27" xfId="0" applyNumberFormat="1" applyFont="1" applyFill="1" applyBorder="1" applyAlignment="1" applyProtection="1">
      <alignment horizontal="center"/>
    </xf>
    <xf numFmtId="0" fontId="5" fillId="0" borderId="1" xfId="0" applyFont="1" applyFill="1" applyBorder="1" applyAlignment="1" applyProtection="1">
      <alignment horizontal="center"/>
    </xf>
    <xf numFmtId="0" fontId="5" fillId="0" borderId="28" xfId="0" applyFont="1" applyFill="1" applyBorder="1" applyAlignment="1" applyProtection="1">
      <alignment horizontal="center"/>
    </xf>
    <xf numFmtId="0" fontId="5" fillId="0" borderId="29" xfId="0" applyFont="1" applyFill="1" applyBorder="1" applyAlignment="1" applyProtection="1">
      <alignment horizontal="center"/>
    </xf>
    <xf numFmtId="0" fontId="5" fillId="0" borderId="10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6" xfId="0" applyFont="1" applyFill="1" applyBorder="1" applyAlignment="1" applyProtection="1">
      <alignment horizontal="center"/>
    </xf>
    <xf numFmtId="0" fontId="5" fillId="0" borderId="17" xfId="0" applyFont="1" applyFill="1" applyBorder="1" applyAlignment="1" applyProtection="1">
      <alignment horizontal="center"/>
    </xf>
    <xf numFmtId="0" fontId="5" fillId="0" borderId="26" xfId="0" applyFont="1" applyFill="1" applyBorder="1" applyAlignment="1" applyProtection="1">
      <alignment horizontal="center"/>
    </xf>
    <xf numFmtId="0" fontId="5" fillId="0" borderId="3" xfId="0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center"/>
    </xf>
    <xf numFmtId="0" fontId="5" fillId="0" borderId="20" xfId="0" applyFont="1" applyFill="1" applyBorder="1" applyAlignment="1" applyProtection="1">
      <alignment horizontal="center"/>
    </xf>
    <xf numFmtId="0" fontId="5" fillId="0" borderId="21" xfId="0" applyFont="1" applyFill="1" applyBorder="1" applyAlignment="1" applyProtection="1">
      <alignment horizontal="center"/>
    </xf>
    <xf numFmtId="0" fontId="5" fillId="0" borderId="33" xfId="0" applyFont="1" applyFill="1" applyBorder="1" applyAlignment="1" applyProtection="1">
      <alignment horizontal="center"/>
    </xf>
    <xf numFmtId="0" fontId="5" fillId="0" borderId="34" xfId="0" applyFont="1" applyFill="1" applyBorder="1" applyAlignment="1" applyProtection="1">
      <alignment horizontal="center" vertical="top" wrapText="1"/>
    </xf>
    <xf numFmtId="0" fontId="5" fillId="0" borderId="36" xfId="0" applyFont="1" applyFill="1" applyBorder="1" applyAlignment="1" applyProtection="1">
      <alignment horizontal="center" vertical="top" wrapText="1"/>
    </xf>
    <xf numFmtId="2" fontId="5" fillId="0" borderId="37" xfId="2" applyNumberFormat="1" applyFont="1" applyFill="1" applyBorder="1" applyAlignment="1" applyProtection="1">
      <alignment horizontal="center" vertical="top" wrapText="1"/>
    </xf>
    <xf numFmtId="2" fontId="5" fillId="0" borderId="36" xfId="2" applyNumberFormat="1" applyFont="1" applyFill="1" applyBorder="1" applyAlignment="1" applyProtection="1">
      <alignment horizontal="center" vertical="top" wrapText="1"/>
    </xf>
    <xf numFmtId="169" fontId="5" fillId="0" borderId="36" xfId="2" applyNumberFormat="1" applyFont="1" applyFill="1" applyBorder="1" applyAlignment="1" applyProtection="1">
      <alignment horizontal="center" vertical="top" wrapText="1"/>
    </xf>
    <xf numFmtId="2" fontId="5" fillId="0" borderId="38" xfId="2" applyNumberFormat="1" applyFont="1" applyFill="1" applyBorder="1" applyAlignment="1" applyProtection="1">
      <alignment horizontal="center" vertical="top" wrapText="1"/>
    </xf>
    <xf numFmtId="2" fontId="5" fillId="0" borderId="34" xfId="2" applyNumberFormat="1" applyFont="1" applyFill="1" applyBorder="1" applyAlignment="1" applyProtection="1">
      <alignment horizontal="center" vertical="top" wrapText="1"/>
    </xf>
    <xf numFmtId="169" fontId="5" fillId="0" borderId="34" xfId="2" applyNumberFormat="1" applyFont="1" applyFill="1" applyBorder="1" applyAlignment="1" applyProtection="1">
      <alignment horizontal="center" vertical="top" wrapText="1"/>
    </xf>
    <xf numFmtId="0" fontId="5" fillId="0" borderId="32" xfId="0" applyFont="1" applyFill="1" applyBorder="1" applyAlignment="1" applyProtection="1">
      <alignment horizontal="center" vertical="top" wrapText="1"/>
    </xf>
    <xf numFmtId="169" fontId="5" fillId="0" borderId="3" xfId="2" applyNumberFormat="1" applyFont="1" applyFill="1" applyBorder="1" applyAlignment="1" applyProtection="1">
      <alignment horizontal="center" vertical="top" wrapText="1"/>
    </xf>
    <xf numFmtId="2" fontId="5" fillId="0" borderId="42" xfId="2" applyNumberFormat="1" applyFont="1" applyFill="1" applyBorder="1" applyAlignment="1" applyProtection="1">
      <alignment horizontal="center" vertical="top" wrapText="1"/>
    </xf>
    <xf numFmtId="2" fontId="5" fillId="0" borderId="32" xfId="2" applyNumberFormat="1" applyFont="1" applyFill="1" applyBorder="1" applyAlignment="1" applyProtection="1">
      <alignment horizontal="center" vertical="top" wrapText="1"/>
    </xf>
    <xf numFmtId="169" fontId="5" fillId="0" borderId="32" xfId="2" applyNumberFormat="1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center"/>
    </xf>
    <xf numFmtId="14" fontId="4" fillId="2" borderId="32" xfId="0" applyNumberFormat="1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/>
    </xf>
    <xf numFmtId="169" fontId="5" fillId="0" borderId="5" xfId="2" applyNumberFormat="1" applyFont="1" applyFill="1" applyBorder="1" applyAlignment="1" applyProtection="1">
      <alignment horizontal="center" vertical="top" wrapText="1"/>
    </xf>
    <xf numFmtId="0" fontId="5" fillId="0" borderId="43" xfId="0" applyFont="1" applyFill="1" applyBorder="1" applyAlignment="1" applyProtection="1">
      <alignment horizontal="center" vertical="top" wrapText="1"/>
    </xf>
    <xf numFmtId="0" fontId="5" fillId="0" borderId="11" xfId="0" applyFont="1" applyFill="1" applyBorder="1" applyAlignment="1" applyProtection="1">
      <alignment horizontal="center" vertical="top" wrapText="1"/>
    </xf>
    <xf numFmtId="0" fontId="5" fillId="0" borderId="12" xfId="0" applyFont="1" applyFill="1" applyBorder="1" applyAlignment="1" applyProtection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top" wrapText="1"/>
    </xf>
    <xf numFmtId="0" fontId="5" fillId="0" borderId="44" xfId="0" applyFont="1" applyFill="1" applyBorder="1" applyAlignment="1" applyProtection="1">
      <alignment horizontal="center" vertical="top" wrapText="1"/>
    </xf>
    <xf numFmtId="0" fontId="5" fillId="0" borderId="24" xfId="0" applyFont="1" applyFill="1" applyBorder="1" applyAlignment="1" applyProtection="1">
      <alignment horizontal="center" vertical="top" wrapText="1"/>
    </xf>
    <xf numFmtId="0" fontId="5" fillId="0" borderId="18" xfId="0" applyFont="1" applyFill="1" applyBorder="1" applyAlignment="1" applyProtection="1">
      <alignment horizontal="center" vertical="top" wrapText="1"/>
    </xf>
    <xf numFmtId="0" fontId="5" fillId="0" borderId="27" xfId="0" applyFont="1" applyFill="1" applyBorder="1" applyAlignment="1" applyProtection="1">
      <alignment horizontal="center" vertical="top" wrapText="1"/>
    </xf>
    <xf numFmtId="0" fontId="5" fillId="0" borderId="42" xfId="0" applyFont="1" applyFill="1" applyBorder="1" applyAlignment="1" applyProtection="1">
      <alignment horizontal="center" vertical="top" wrapText="1"/>
    </xf>
    <xf numFmtId="0" fontId="5" fillId="0" borderId="20" xfId="0" applyFont="1" applyFill="1" applyBorder="1" applyAlignment="1" applyProtection="1">
      <alignment horizontal="center" vertical="top" wrapText="1"/>
    </xf>
    <xf numFmtId="0" fontId="5" fillId="0" borderId="21" xfId="0" applyFont="1" applyFill="1" applyBorder="1" applyAlignment="1" applyProtection="1">
      <alignment horizontal="center" vertical="top" wrapText="1"/>
    </xf>
    <xf numFmtId="0" fontId="5" fillId="0" borderId="45" xfId="0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/>
      <protection locked="0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2" fontId="5" fillId="0" borderId="7" xfId="2" applyNumberFormat="1" applyFont="1" applyFill="1" applyBorder="1" applyAlignment="1" applyProtection="1">
      <alignment horizontal="center" vertical="top" wrapText="1"/>
    </xf>
    <xf numFmtId="2" fontId="5" fillId="0" borderId="5" xfId="2" applyNumberFormat="1" applyFont="1" applyFill="1" applyBorder="1" applyAlignment="1" applyProtection="1">
      <alignment horizontal="center" vertical="top" wrapText="1"/>
    </xf>
    <xf numFmtId="14" fontId="4" fillId="0" borderId="32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170" fontId="0" fillId="0" borderId="32" xfId="0" applyNumberFormat="1" applyFill="1" applyBorder="1" applyAlignment="1">
      <alignment horizontal="center"/>
    </xf>
    <xf numFmtId="170" fontId="21" fillId="0" borderId="32" xfId="0" applyNumberFormat="1" applyFont="1" applyFill="1" applyBorder="1" applyAlignment="1">
      <alignment horizontal="center"/>
    </xf>
    <xf numFmtId="166" fontId="10" fillId="0" borderId="15" xfId="0" applyNumberFormat="1" applyFont="1" applyFill="1" applyBorder="1" applyAlignment="1" applyProtection="1">
      <alignment horizontal="center"/>
    </xf>
    <xf numFmtId="4" fontId="0" fillId="3" borderId="4" xfId="0" applyNumberFormat="1" applyFill="1" applyBorder="1" applyAlignment="1">
      <alignment horizontal="center"/>
    </xf>
    <xf numFmtId="4" fontId="0" fillId="3" borderId="2" xfId="0" applyNumberFormat="1" applyFill="1" applyBorder="1" applyAlignment="1">
      <alignment horizontal="center"/>
    </xf>
    <xf numFmtId="4" fontId="0" fillId="3" borderId="6" xfId="0" applyNumberFormat="1" applyFill="1" applyBorder="1" applyAlignment="1">
      <alignment horizontal="center"/>
    </xf>
    <xf numFmtId="4" fontId="0" fillId="3" borderId="5" xfId="0" applyNumberFormat="1" applyFill="1" applyBorder="1" applyAlignment="1">
      <alignment horizontal="center"/>
    </xf>
    <xf numFmtId="2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21" fillId="3" borderId="32" xfId="0" applyFont="1" applyFill="1" applyBorder="1" applyAlignment="1">
      <alignment horizontal="center" vertical="top"/>
    </xf>
    <xf numFmtId="0" fontId="1" fillId="3" borderId="32" xfId="0" applyFont="1" applyFill="1" applyBorder="1" applyAlignment="1">
      <alignment horizontal="left" vertical="center" wrapText="1"/>
    </xf>
    <xf numFmtId="4" fontId="21" fillId="3" borderId="32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32" xfId="0" applyFont="1" applyFill="1" applyBorder="1" applyAlignment="1">
      <alignment vertical="top" wrapText="1"/>
    </xf>
    <xf numFmtId="0" fontId="7" fillId="2" borderId="3" xfId="0" applyFont="1" applyFill="1" applyBorder="1" applyAlignment="1">
      <alignment vertical="center" wrapText="1"/>
    </xf>
    <xf numFmtId="49" fontId="5" fillId="0" borderId="14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top"/>
    </xf>
    <xf numFmtId="0" fontId="6" fillId="0" borderId="0" xfId="0" applyNumberFormat="1" applyFont="1" applyFill="1" applyProtection="1">
      <protection locked="0"/>
    </xf>
    <xf numFmtId="0" fontId="6" fillId="0" borderId="0" xfId="0" applyNumberFormat="1" applyFont="1" applyFill="1" applyAlignment="1" applyProtection="1">
      <alignment horizontal="centerContinuous"/>
      <protection locked="0"/>
    </xf>
    <xf numFmtId="0" fontId="10" fillId="0" borderId="0" xfId="0" applyNumberFormat="1" applyFont="1" applyFill="1" applyAlignment="1" applyProtection="1">
      <alignment horizontal="centerContinuous"/>
      <protection locked="0"/>
    </xf>
    <xf numFmtId="0" fontId="14" fillId="0" borderId="0" xfId="0" applyNumberFormat="1" applyFont="1" applyFill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165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centerContinuous"/>
      <protection locked="0"/>
    </xf>
    <xf numFmtId="2" fontId="7" fillId="0" borderId="0" xfId="0" applyNumberFormat="1" applyFont="1" applyFill="1" applyProtection="1">
      <protection locked="0"/>
    </xf>
    <xf numFmtId="2" fontId="4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0" fontId="4" fillId="0" borderId="58" xfId="0" applyNumberFormat="1" applyFont="1" applyFill="1" applyBorder="1" applyProtection="1">
      <protection locked="0"/>
    </xf>
    <xf numFmtId="0" fontId="4" fillId="0" borderId="47" xfId="0" applyNumberFormat="1" applyFont="1" applyFill="1" applyBorder="1" applyProtection="1">
      <protection locked="0"/>
    </xf>
    <xf numFmtId="0" fontId="4" fillId="0" borderId="40" xfId="0" applyNumberFormat="1" applyFont="1" applyFill="1" applyBorder="1" applyProtection="1">
      <protection locked="0"/>
    </xf>
    <xf numFmtId="0" fontId="7" fillId="0" borderId="11" xfId="0" applyFont="1" applyFill="1" applyBorder="1" applyProtection="1">
      <protection locked="0"/>
    </xf>
    <xf numFmtId="0" fontId="4" fillId="0" borderId="12" xfId="0" applyFont="1" applyFill="1" applyBorder="1" applyProtection="1">
      <protection locked="0"/>
    </xf>
    <xf numFmtId="2" fontId="4" fillId="0" borderId="12" xfId="0" applyNumberFormat="1" applyFont="1" applyFill="1" applyBorder="1" applyAlignment="1" applyProtection="1">
      <alignment horizontal="center"/>
      <protection locked="0"/>
    </xf>
    <xf numFmtId="2" fontId="4" fillId="0" borderId="35" xfId="0" applyNumberFormat="1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Protection="1">
      <protection locked="0"/>
    </xf>
    <xf numFmtId="0" fontId="4" fillId="0" borderId="14" xfId="0" applyFont="1" applyFill="1" applyBorder="1" applyProtection="1">
      <protection locked="0"/>
    </xf>
    <xf numFmtId="2" fontId="4" fillId="0" borderId="0" xfId="0" applyNumberFormat="1" applyFont="1" applyFill="1" applyAlignment="1" applyProtection="1">
      <alignment horizontal="center"/>
    </xf>
    <xf numFmtId="0" fontId="4" fillId="0" borderId="0" xfId="0" applyFont="1" applyFill="1" applyBorder="1" applyProtection="1">
      <protection locked="0"/>
    </xf>
    <xf numFmtId="0" fontId="7" fillId="0" borderId="24" xfId="0" applyFont="1" applyFill="1" applyBorder="1" applyAlignment="1" applyProtection="1">
      <alignment horizontal="right"/>
      <protection locked="0"/>
    </xf>
    <xf numFmtId="0" fontId="4" fillId="0" borderId="18" xfId="0" applyFont="1" applyFill="1" applyBorder="1" applyProtection="1">
      <protection locked="0"/>
    </xf>
    <xf numFmtId="2" fontId="4" fillId="0" borderId="18" xfId="0" applyNumberFormat="1" applyFont="1" applyFill="1" applyBorder="1" applyAlignment="1" applyProtection="1">
      <alignment horizontal="center"/>
      <protection locked="0"/>
    </xf>
    <xf numFmtId="0" fontId="7" fillId="0" borderId="60" xfId="0" applyFont="1" applyFill="1" applyBorder="1" applyProtection="1">
      <protection locked="0"/>
    </xf>
    <xf numFmtId="0" fontId="7" fillId="0" borderId="46" xfId="0" applyFont="1" applyFill="1" applyBorder="1" applyAlignment="1" applyProtection="1">
      <alignment horizontal="right"/>
      <protection locked="0"/>
    </xf>
    <xf numFmtId="0" fontId="4" fillId="0" borderId="62" xfId="0" applyFont="1" applyFill="1" applyBorder="1" applyProtection="1">
      <protection locked="0"/>
    </xf>
    <xf numFmtId="0" fontId="4" fillId="0" borderId="63" xfId="0" applyFont="1" applyFill="1" applyBorder="1" applyProtection="1">
      <protection locked="0"/>
    </xf>
    <xf numFmtId="0" fontId="7" fillId="0" borderId="28" xfId="0" applyFont="1" applyFill="1" applyBorder="1" applyProtection="1">
      <protection locked="0"/>
    </xf>
    <xf numFmtId="166" fontId="4" fillId="0" borderId="0" xfId="0" applyNumberFormat="1" applyFont="1" applyFill="1" applyProtection="1">
      <protection locked="0"/>
    </xf>
    <xf numFmtId="167" fontId="9" fillId="0" borderId="13" xfId="0" applyNumberFormat="1" applyFont="1" applyFill="1" applyBorder="1" applyAlignment="1" applyProtection="1">
      <alignment horizontal="left"/>
      <protection locked="0"/>
    </xf>
    <xf numFmtId="2" fontId="5" fillId="0" borderId="35" xfId="0" applyNumberFormat="1" applyFont="1" applyFill="1" applyBorder="1" applyAlignment="1" applyProtection="1">
      <alignment horizontal="center"/>
    </xf>
    <xf numFmtId="0" fontId="4" fillId="0" borderId="17" xfId="0" applyFont="1" applyFill="1" applyBorder="1" applyProtection="1">
      <protection locked="0"/>
    </xf>
    <xf numFmtId="167" fontId="9" fillId="0" borderId="24" xfId="0" applyNumberFormat="1" applyFont="1" applyFill="1" applyBorder="1" applyAlignment="1" applyProtection="1">
      <alignment horizontal="left"/>
      <protection locked="0"/>
    </xf>
    <xf numFmtId="167" fontId="19" fillId="0" borderId="20" xfId="0" applyNumberFormat="1" applyFont="1" applyFill="1" applyBorder="1" applyAlignment="1" applyProtection="1">
      <alignment horizontal="left"/>
      <protection locked="0"/>
    </xf>
    <xf numFmtId="0" fontId="4" fillId="0" borderId="21" xfId="0" applyFont="1" applyFill="1" applyBorder="1" applyProtection="1">
      <protection locked="0"/>
    </xf>
    <xf numFmtId="166" fontId="7" fillId="0" borderId="21" xfId="0" applyNumberFormat="1" applyFont="1" applyFill="1" applyBorder="1" applyAlignment="1" applyProtection="1">
      <alignment horizontal="center"/>
      <protection locked="0"/>
    </xf>
    <xf numFmtId="0" fontId="4" fillId="0" borderId="58" xfId="0" applyFont="1" applyFill="1" applyBorder="1" applyProtection="1">
      <protection locked="0"/>
    </xf>
    <xf numFmtId="0" fontId="7" fillId="0" borderId="24" xfId="0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167" fontId="15" fillId="0" borderId="20" xfId="0" applyNumberFormat="1" applyFont="1" applyFill="1" applyBorder="1" applyAlignment="1" applyProtection="1">
      <alignment horizontal="left"/>
    </xf>
    <xf numFmtId="0" fontId="15" fillId="0" borderId="21" xfId="0" applyFont="1" applyFill="1" applyBorder="1" applyAlignment="1" applyProtection="1">
      <alignment horizontal="left"/>
    </xf>
    <xf numFmtId="0" fontId="15" fillId="0" borderId="21" xfId="0" applyFont="1" applyFill="1" applyBorder="1" applyAlignment="1" applyProtection="1">
      <alignment horizontal="center"/>
    </xf>
    <xf numFmtId="166" fontId="15" fillId="0" borderId="21" xfId="0" applyNumberFormat="1" applyFont="1" applyFill="1" applyBorder="1" applyAlignment="1" applyProtection="1">
      <alignment horizontal="center"/>
    </xf>
    <xf numFmtId="0" fontId="15" fillId="0" borderId="40" xfId="0" applyFont="1" applyFill="1" applyBorder="1" applyAlignment="1" applyProtection="1">
      <alignment horizontal="center"/>
    </xf>
    <xf numFmtId="167" fontId="15" fillId="0" borderId="39" xfId="0" applyNumberFormat="1" applyFont="1" applyFill="1" applyBorder="1" applyAlignment="1" applyProtection="1">
      <alignment horizontal="left"/>
    </xf>
    <xf numFmtId="0" fontId="15" fillId="0" borderId="40" xfId="0" applyFont="1" applyFill="1" applyBorder="1" applyAlignment="1" applyProtection="1">
      <alignment horizontal="left"/>
    </xf>
    <xf numFmtId="2" fontId="7" fillId="0" borderId="21" xfId="0" applyNumberFormat="1" applyFont="1" applyFill="1" applyBorder="1" applyAlignment="1" applyProtection="1">
      <alignment horizontal="center" shrinkToFit="1"/>
      <protection locked="0"/>
    </xf>
    <xf numFmtId="2" fontId="7" fillId="0" borderId="45" xfId="0" applyNumberFormat="1" applyFont="1" applyFill="1" applyBorder="1" applyAlignment="1" applyProtection="1">
      <alignment shrinkToFit="1"/>
      <protection locked="0"/>
    </xf>
    <xf numFmtId="2" fontId="7" fillId="0" borderId="59" xfId="0" applyNumberFormat="1" applyFont="1" applyFill="1" applyBorder="1" applyAlignment="1" applyProtection="1">
      <protection locked="0"/>
    </xf>
    <xf numFmtId="0" fontId="8" fillId="0" borderId="0" xfId="0" applyFont="1" applyFill="1" applyBorder="1" applyProtection="1">
      <protection locked="0"/>
    </xf>
    <xf numFmtId="2" fontId="4" fillId="0" borderId="0" xfId="0" applyNumberFormat="1" applyFont="1" applyFill="1" applyBorder="1" applyProtection="1">
      <protection locked="0"/>
    </xf>
    <xf numFmtId="0" fontId="7" fillId="0" borderId="0" xfId="0" applyFont="1" applyFill="1" applyBorder="1" applyProtection="1">
      <protection locked="0"/>
    </xf>
    <xf numFmtId="165" fontId="4" fillId="0" borderId="12" xfId="0" applyNumberFormat="1" applyFont="1" applyFill="1" applyBorder="1" applyProtection="1">
      <protection locked="0"/>
    </xf>
    <xf numFmtId="165" fontId="4" fillId="0" borderId="14" xfId="0" applyNumberFormat="1" applyFont="1" applyFill="1" applyBorder="1" applyProtection="1">
      <protection locked="0"/>
    </xf>
    <xf numFmtId="166" fontId="4" fillId="0" borderId="0" xfId="0" applyNumberFormat="1" applyFont="1" applyFill="1" applyAlignment="1" applyProtection="1">
      <alignment horizontal="center"/>
    </xf>
    <xf numFmtId="0" fontId="4" fillId="0" borderId="55" xfId="0" applyFont="1" applyFill="1" applyBorder="1" applyProtection="1">
      <protection locked="0"/>
    </xf>
    <xf numFmtId="2" fontId="5" fillId="0" borderId="0" xfId="0" applyNumberFormat="1" applyFont="1" applyFill="1" applyBorder="1" applyAlignment="1" applyProtection="1">
      <alignment horizontal="center"/>
    </xf>
    <xf numFmtId="2" fontId="7" fillId="0" borderId="21" xfId="0" applyNumberFormat="1" applyFont="1" applyFill="1" applyBorder="1" applyAlignment="1" applyProtection="1">
      <alignment horizontal="center"/>
      <protection locked="0"/>
    </xf>
    <xf numFmtId="167" fontId="9" fillId="0" borderId="11" xfId="0" applyNumberFormat="1" applyFont="1" applyFill="1" applyBorder="1" applyAlignment="1" applyProtection="1">
      <alignment horizontal="left"/>
      <protection locked="0"/>
    </xf>
    <xf numFmtId="0" fontId="15" fillId="0" borderId="20" xfId="0" applyFont="1" applyFill="1" applyBorder="1" applyProtection="1"/>
    <xf numFmtId="0" fontId="15" fillId="0" borderId="21" xfId="0" applyFont="1" applyFill="1" applyBorder="1" applyProtection="1"/>
    <xf numFmtId="166" fontId="15" fillId="0" borderId="33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0" fontId="7" fillId="0" borderId="22" xfId="0" applyFont="1" applyFill="1" applyBorder="1" applyProtection="1">
      <protection locked="0"/>
    </xf>
    <xf numFmtId="0" fontId="7" fillId="0" borderId="52" xfId="0" applyFont="1" applyFill="1" applyBorder="1" applyProtection="1">
      <protection locked="0"/>
    </xf>
    <xf numFmtId="0" fontId="7" fillId="0" borderId="21" xfId="0" applyFont="1" applyFill="1" applyBorder="1" applyProtection="1">
      <protection locked="0"/>
    </xf>
    <xf numFmtId="0" fontId="4" fillId="0" borderId="12" xfId="0" applyFont="1" applyFill="1" applyBorder="1" applyAlignment="1" applyProtection="1">
      <alignment horizontal="center"/>
      <protection locked="0"/>
    </xf>
    <xf numFmtId="0" fontId="4" fillId="0" borderId="23" xfId="0" applyFont="1" applyFill="1" applyBorder="1" applyAlignment="1" applyProtection="1">
      <alignment horizontal="center"/>
      <protection locked="0"/>
    </xf>
    <xf numFmtId="0" fontId="4" fillId="0" borderId="14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shrinkToFit="1"/>
      <protection locked="0"/>
    </xf>
    <xf numFmtId="2" fontId="4" fillId="0" borderId="23" xfId="0" applyNumberFormat="1" applyFont="1" applyFill="1" applyBorder="1" applyAlignment="1" applyProtection="1">
      <alignment horizontal="center"/>
      <protection locked="0"/>
    </xf>
    <xf numFmtId="166" fontId="15" fillId="0" borderId="45" xfId="0" applyNumberFormat="1" applyFont="1" applyFill="1" applyBorder="1" applyAlignment="1" applyProtection="1">
      <alignment horizontal="center"/>
    </xf>
    <xf numFmtId="0" fontId="15" fillId="0" borderId="0" xfId="0" applyFont="1" applyFill="1" applyBorder="1" applyProtection="1">
      <protection locked="0"/>
    </xf>
    <xf numFmtId="0" fontId="7" fillId="0" borderId="16" xfId="0" applyFont="1" applyFill="1" applyBorder="1" applyProtection="1">
      <protection locked="0"/>
    </xf>
    <xf numFmtId="0" fontId="7" fillId="0" borderId="61" xfId="0" applyFont="1" applyFill="1" applyBorder="1" applyProtection="1">
      <protection locked="0"/>
    </xf>
    <xf numFmtId="0" fontId="15" fillId="0" borderId="60" xfId="0" applyFont="1" applyFill="1" applyBorder="1" applyProtection="1"/>
    <xf numFmtId="0" fontId="15" fillId="0" borderId="58" xfId="0" applyFont="1" applyFill="1" applyBorder="1" applyProtection="1"/>
    <xf numFmtId="166" fontId="15" fillId="0" borderId="58" xfId="0" applyNumberFormat="1" applyFont="1" applyFill="1" applyBorder="1" applyAlignment="1" applyProtection="1">
      <alignment horizontal="center"/>
    </xf>
    <xf numFmtId="166" fontId="15" fillId="0" borderId="31" xfId="0" applyNumberFormat="1" applyFont="1" applyFill="1" applyBorder="1" applyAlignment="1" applyProtection="1">
      <alignment horizontal="center"/>
    </xf>
    <xf numFmtId="167" fontId="9" fillId="0" borderId="39" xfId="0" applyNumberFormat="1" applyFont="1" applyFill="1" applyBorder="1" applyAlignment="1" applyProtection="1">
      <alignment horizontal="left"/>
      <protection locked="0"/>
    </xf>
    <xf numFmtId="0" fontId="4" fillId="0" borderId="64" xfId="0" applyFont="1" applyFill="1" applyBorder="1" applyProtection="1">
      <protection locked="0"/>
    </xf>
    <xf numFmtId="0" fontId="4" fillId="0" borderId="53" xfId="0" applyFont="1" applyFill="1" applyBorder="1" applyProtection="1">
      <protection locked="0"/>
    </xf>
    <xf numFmtId="2" fontId="4" fillId="0" borderId="42" xfId="0" applyNumberFormat="1" applyFont="1" applyFill="1" applyBorder="1" applyAlignment="1" applyProtection="1">
      <protection locked="0"/>
    </xf>
    <xf numFmtId="2" fontId="4" fillId="0" borderId="2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protection locked="0"/>
    </xf>
    <xf numFmtId="0" fontId="11" fillId="0" borderId="21" xfId="0" applyFont="1" applyFill="1" applyBorder="1" applyProtection="1"/>
    <xf numFmtId="2" fontId="15" fillId="0" borderId="21" xfId="0" applyNumberFormat="1" applyFont="1" applyFill="1" applyBorder="1" applyAlignment="1" applyProtection="1">
      <alignment horizontal="center"/>
    </xf>
    <xf numFmtId="0" fontId="4" fillId="0" borderId="47" xfId="0" applyFont="1" applyFill="1" applyBorder="1" applyProtection="1">
      <protection locked="0"/>
    </xf>
    <xf numFmtId="0" fontId="4" fillId="0" borderId="23" xfId="0" applyFont="1" applyFill="1" applyBorder="1" applyProtection="1">
      <protection locked="0"/>
    </xf>
    <xf numFmtId="167" fontId="9" fillId="0" borderId="16" xfId="0" applyNumberFormat="1" applyFont="1" applyFill="1" applyBorder="1" applyAlignment="1" applyProtection="1">
      <alignment horizontal="left"/>
      <protection locked="0"/>
    </xf>
    <xf numFmtId="167" fontId="7" fillId="0" borderId="20" xfId="0" applyNumberFormat="1" applyFont="1" applyFill="1" applyBorder="1" applyAlignment="1" applyProtection="1">
      <alignment horizontal="left"/>
      <protection locked="0"/>
    </xf>
    <xf numFmtId="2" fontId="4" fillId="0" borderId="14" xfId="1" applyNumberFormat="1" applyFont="1" applyFill="1" applyBorder="1" applyAlignment="1" applyProtection="1">
      <alignment horizontal="center"/>
      <protection locked="0"/>
    </xf>
    <xf numFmtId="0" fontId="7" fillId="0" borderId="45" xfId="0" applyFont="1" applyFill="1" applyBorder="1" applyProtection="1">
      <protection locked="0"/>
    </xf>
    <xf numFmtId="167" fontId="7" fillId="0" borderId="51" xfId="0" applyNumberFormat="1" applyFont="1" applyFill="1" applyBorder="1" applyAlignment="1" applyProtection="1">
      <alignment horizontal="left"/>
      <protection locked="0"/>
    </xf>
    <xf numFmtId="0" fontId="15" fillId="0" borderId="61" xfId="0" applyFont="1" applyFill="1" applyBorder="1" applyProtection="1"/>
    <xf numFmtId="0" fontId="4" fillId="0" borderId="0" xfId="0" applyFont="1" applyFill="1" applyBorder="1" applyAlignment="1" applyProtection="1">
      <alignment shrinkToFit="1"/>
      <protection locked="0"/>
    </xf>
    <xf numFmtId="0" fontId="24" fillId="0" borderId="0" xfId="0" applyFont="1" applyFill="1" applyBorder="1" applyAlignment="1" applyProtection="1">
      <alignment shrinkToFit="1"/>
      <protection locked="0"/>
    </xf>
    <xf numFmtId="2" fontId="4" fillId="0" borderId="0" xfId="0" applyNumberFormat="1" applyFont="1" applyFill="1" applyBorder="1" applyAlignment="1" applyProtection="1">
      <alignment horizontal="center" shrinkToFit="1"/>
      <protection locked="0"/>
    </xf>
    <xf numFmtId="2" fontId="4" fillId="0" borderId="12" xfId="0" applyNumberFormat="1" applyFont="1" applyFill="1" applyBorder="1" applyProtection="1">
      <protection locked="0"/>
    </xf>
    <xf numFmtId="2" fontId="4" fillId="0" borderId="35" xfId="0" applyNumberFormat="1" applyFont="1" applyFill="1" applyBorder="1" applyProtection="1">
      <protection locked="0"/>
    </xf>
    <xf numFmtId="0" fontId="4" fillId="0" borderId="11" xfId="0" applyFont="1" applyFill="1" applyBorder="1" applyProtection="1">
      <protection locked="0"/>
    </xf>
    <xf numFmtId="0" fontId="4" fillId="0" borderId="29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 wrapText="1"/>
      <protection locked="0"/>
    </xf>
    <xf numFmtId="0" fontId="4" fillId="0" borderId="13" xfId="0" applyFont="1" applyFill="1" applyBorder="1" applyProtection="1">
      <protection locked="0"/>
    </xf>
    <xf numFmtId="0" fontId="4" fillId="0" borderId="14" xfId="0" applyFont="1" applyFill="1" applyBorder="1" applyAlignment="1" applyProtection="1">
      <alignment horizontal="right"/>
      <protection locked="0"/>
    </xf>
    <xf numFmtId="2" fontId="4" fillId="0" borderId="14" xfId="0" applyNumberFormat="1" applyFont="1" applyFill="1" applyBorder="1" applyAlignment="1" applyProtection="1">
      <alignment horizontal="center" wrapText="1"/>
      <protection locked="0"/>
    </xf>
    <xf numFmtId="167" fontId="19" fillId="0" borderId="60" xfId="0" applyNumberFormat="1" applyFont="1" applyFill="1" applyBorder="1" applyAlignment="1" applyProtection="1">
      <alignment horizontal="left"/>
      <protection locked="0"/>
    </xf>
    <xf numFmtId="0" fontId="7" fillId="0" borderId="58" xfId="0" applyFont="1" applyFill="1" applyBorder="1" applyProtection="1">
      <protection locked="0"/>
    </xf>
    <xf numFmtId="2" fontId="7" fillId="0" borderId="58" xfId="0" applyNumberFormat="1" applyFont="1" applyFill="1" applyBorder="1" applyAlignment="1" applyProtection="1">
      <alignment horizontal="center" wrapText="1"/>
      <protection locked="0"/>
    </xf>
    <xf numFmtId="0" fontId="15" fillId="0" borderId="39" xfId="0" applyFont="1" applyFill="1" applyBorder="1" applyProtection="1"/>
    <xf numFmtId="0" fontId="15" fillId="0" borderId="40" xfId="0" applyFont="1" applyFill="1" applyBorder="1" applyProtection="1"/>
    <xf numFmtId="0" fontId="11" fillId="0" borderId="40" xfId="0" applyFont="1" applyFill="1" applyBorder="1" applyProtection="1"/>
    <xf numFmtId="166" fontId="15" fillId="0" borderId="21" xfId="0" applyNumberFormat="1" applyFont="1" applyFill="1" applyBorder="1" applyAlignment="1" applyProtection="1">
      <alignment horizontal="center" wrapText="1"/>
    </xf>
    <xf numFmtId="166" fontId="15" fillId="0" borderId="33" xfId="0" applyNumberFormat="1" applyFont="1" applyFill="1" applyBorder="1" applyAlignment="1" applyProtection="1">
      <alignment horizontal="center" wrapText="1"/>
    </xf>
    <xf numFmtId="2" fontId="4" fillId="0" borderId="58" xfId="0" applyNumberFormat="1" applyFont="1" applyFill="1" applyBorder="1" applyAlignment="1" applyProtection="1">
      <alignment horizontal="center" wrapText="1"/>
      <protection locked="0"/>
    </xf>
    <xf numFmtId="2" fontId="4" fillId="0" borderId="58" xfId="0" applyNumberFormat="1" applyFont="1" applyFill="1" applyBorder="1" applyAlignment="1" applyProtection="1">
      <alignment horizontal="center"/>
      <protection locked="0"/>
    </xf>
    <xf numFmtId="2" fontId="4" fillId="0" borderId="31" xfId="0" applyNumberFormat="1" applyFont="1" applyFill="1" applyBorder="1" applyAlignment="1" applyProtection="1">
      <alignment horizontal="center"/>
      <protection locked="0"/>
    </xf>
    <xf numFmtId="0" fontId="4" fillId="0" borderId="56" xfId="0" applyFont="1" applyFill="1" applyBorder="1" applyProtection="1">
      <protection locked="0"/>
    </xf>
    <xf numFmtId="0" fontId="4" fillId="0" borderId="65" xfId="0" applyFont="1" applyFill="1" applyBorder="1" applyProtection="1">
      <protection locked="0"/>
    </xf>
    <xf numFmtId="2" fontId="7" fillId="0" borderId="33" xfId="0" applyNumberFormat="1" applyFont="1" applyFill="1" applyBorder="1" applyAlignment="1" applyProtection="1">
      <alignment horizontal="center"/>
      <protection locked="0"/>
    </xf>
    <xf numFmtId="0" fontId="4" fillId="0" borderId="66" xfId="0" applyFont="1" applyFill="1" applyBorder="1" applyProtection="1">
      <protection locked="0"/>
    </xf>
    <xf numFmtId="2" fontId="7" fillId="0" borderId="21" xfId="0" applyNumberFormat="1" applyFont="1" applyFill="1" applyBorder="1" applyAlignment="1" applyProtection="1">
      <alignment horizontal="center" wrapText="1"/>
      <protection locked="0"/>
    </xf>
    <xf numFmtId="2" fontId="7" fillId="0" borderId="33" xfId="0" applyNumberFormat="1" applyFont="1" applyFill="1" applyBorder="1" applyAlignment="1" applyProtection="1">
      <alignment horizontal="center" wrapText="1"/>
      <protection locked="0"/>
    </xf>
    <xf numFmtId="2" fontId="15" fillId="0" borderId="21" xfId="0" applyNumberFormat="1" applyFont="1" applyFill="1" applyBorder="1" applyAlignment="1" applyProtection="1">
      <alignment horizontal="center" wrapText="1"/>
    </xf>
    <xf numFmtId="2" fontId="15" fillId="0" borderId="33" xfId="0" applyNumberFormat="1" applyFont="1" applyFill="1" applyBorder="1" applyAlignment="1" applyProtection="1">
      <alignment horizontal="center" wrapText="1"/>
    </xf>
    <xf numFmtId="0" fontId="15" fillId="0" borderId="30" xfId="0" applyFont="1" applyFill="1" applyBorder="1" applyProtection="1"/>
    <xf numFmtId="0" fontId="11" fillId="0" borderId="58" xfId="0" applyFont="1" applyFill="1" applyBorder="1" applyProtection="1"/>
    <xf numFmtId="0" fontId="15" fillId="0" borderId="45" xfId="0" applyFont="1" applyFill="1" applyBorder="1" applyProtection="1"/>
    <xf numFmtId="0" fontId="4" fillId="0" borderId="28" xfId="0" applyFont="1" applyFill="1" applyBorder="1" applyProtection="1">
      <protection locked="0"/>
    </xf>
    <xf numFmtId="2" fontId="15" fillId="0" borderId="33" xfId="0" applyNumberFormat="1" applyFont="1" applyFill="1" applyBorder="1" applyAlignment="1" applyProtection="1">
      <alignment horizontal="center"/>
    </xf>
    <xf numFmtId="167" fontId="9" fillId="0" borderId="22" xfId="0" applyNumberFormat="1" applyFont="1" applyFill="1" applyBorder="1" applyAlignment="1" applyProtection="1">
      <alignment horizontal="left"/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4" fillId="0" borderId="67" xfId="0" applyFont="1" applyFill="1" applyBorder="1" applyProtection="1">
      <protection locked="0"/>
    </xf>
    <xf numFmtId="0" fontId="4" fillId="0" borderId="68" xfId="0" applyFont="1" applyFill="1" applyBorder="1" applyProtection="1">
      <protection locked="0"/>
    </xf>
    <xf numFmtId="165" fontId="4" fillId="0" borderId="23" xfId="0" applyNumberFormat="1" applyFont="1" applyFill="1" applyBorder="1" applyProtection="1">
      <protection locked="0"/>
    </xf>
    <xf numFmtId="171" fontId="4" fillId="0" borderId="23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Protection="1">
      <protection locked="0"/>
    </xf>
    <xf numFmtId="0" fontId="15" fillId="0" borderId="21" xfId="0" applyFont="1" applyFill="1" applyBorder="1" applyAlignment="1" applyProtection="1">
      <alignment shrinkToFit="1"/>
    </xf>
    <xf numFmtId="0" fontId="6" fillId="0" borderId="11" xfId="0" applyFont="1" applyFill="1" applyBorder="1" applyProtection="1">
      <protection locked="0"/>
    </xf>
    <xf numFmtId="165" fontId="6" fillId="0" borderId="12" xfId="0" applyNumberFormat="1" applyFont="1" applyFill="1" applyBorder="1" applyAlignment="1" applyProtection="1">
      <alignment horizontal="centerContinuous"/>
      <protection locked="0"/>
    </xf>
    <xf numFmtId="0" fontId="10" fillId="0" borderId="12" xfId="0" applyFont="1" applyFill="1" applyBorder="1" applyAlignment="1" applyProtection="1">
      <alignment horizontal="centerContinuous"/>
      <protection locked="0"/>
    </xf>
    <xf numFmtId="0" fontId="6" fillId="0" borderId="13" xfId="0" applyFont="1" applyFill="1" applyBorder="1" applyAlignment="1" applyProtection="1">
      <alignment horizontal="right"/>
      <protection locked="0"/>
    </xf>
    <xf numFmtId="0" fontId="17" fillId="0" borderId="14" xfId="0" applyFont="1" applyFill="1" applyBorder="1" applyProtection="1">
      <protection locked="0"/>
    </xf>
    <xf numFmtId="0" fontId="10" fillId="0" borderId="14" xfId="0" applyFont="1" applyFill="1" applyBorder="1" applyProtection="1"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horizontal="right"/>
      <protection locked="0"/>
    </xf>
    <xf numFmtId="0" fontId="18" fillId="0" borderId="21" xfId="0" applyFont="1" applyFill="1" applyBorder="1" applyProtection="1">
      <protection locked="0"/>
    </xf>
    <xf numFmtId="0" fontId="10" fillId="0" borderId="21" xfId="0" applyFont="1" applyFill="1" applyBorder="1" applyProtection="1">
      <protection locked="0"/>
    </xf>
    <xf numFmtId="0" fontId="6" fillId="0" borderId="22" xfId="0" applyFont="1" applyFill="1" applyBorder="1" applyAlignment="1" applyProtection="1">
      <alignment horizontal="right"/>
      <protection locked="0"/>
    </xf>
    <xf numFmtId="0" fontId="10" fillId="0" borderId="23" xfId="0" applyFont="1" applyFill="1" applyBorder="1" applyProtection="1">
      <protection locked="0"/>
    </xf>
    <xf numFmtId="166" fontId="10" fillId="0" borderId="14" xfId="0" applyNumberFormat="1" applyFont="1" applyFill="1" applyBorder="1" applyAlignment="1" applyProtection="1">
      <alignment horizontal="center"/>
    </xf>
    <xf numFmtId="0" fontId="6" fillId="0" borderId="16" xfId="0" applyFont="1" applyFill="1" applyBorder="1" applyAlignment="1" applyProtection="1">
      <alignment horizontal="right"/>
      <protection locked="0"/>
    </xf>
    <xf numFmtId="0" fontId="10" fillId="0" borderId="17" xfId="0" applyFont="1" applyFill="1" applyBorder="1" applyProtection="1">
      <protection locked="0"/>
    </xf>
    <xf numFmtId="0" fontId="6" fillId="0" borderId="24" xfId="0" applyFont="1" applyFill="1" applyBorder="1" applyAlignment="1" applyProtection="1">
      <alignment horizontal="right"/>
      <protection locked="0"/>
    </xf>
    <xf numFmtId="0" fontId="10" fillId="0" borderId="18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0" fillId="0" borderId="0" xfId="0" applyFill="1"/>
    <xf numFmtId="0" fontId="14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0" fillId="0" borderId="1" xfId="0" applyFill="1" applyBorder="1"/>
    <xf numFmtId="4" fontId="0" fillId="0" borderId="1" xfId="0" applyNumberFormat="1" applyFill="1" applyBorder="1" applyAlignment="1">
      <alignment horizontal="center"/>
    </xf>
    <xf numFmtId="0" fontId="0" fillId="0" borderId="2" xfId="0" applyFill="1" applyBorder="1"/>
    <xf numFmtId="4" fontId="0" fillId="0" borderId="4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0" fontId="21" fillId="0" borderId="32" xfId="0" applyFont="1" applyFill="1" applyBorder="1" applyAlignment="1">
      <alignment horizontal="center" vertical="top"/>
    </xf>
    <xf numFmtId="0" fontId="21" fillId="0" borderId="32" xfId="0" applyFont="1" applyFill="1" applyBorder="1"/>
    <xf numFmtId="0" fontId="3" fillId="0" borderId="32" xfId="0" applyFont="1" applyFill="1" applyBorder="1" applyAlignment="1">
      <alignment horizontal="left" vertical="center" wrapText="1"/>
    </xf>
    <xf numFmtId="0" fontId="21" fillId="0" borderId="2" xfId="0" applyFont="1" applyFill="1" applyBorder="1"/>
    <xf numFmtId="0" fontId="5" fillId="0" borderId="34" xfId="0" applyFont="1" applyFill="1" applyBorder="1" applyAlignment="1">
      <alignment horizontal="left" vertical="center" wrapText="1"/>
    </xf>
    <xf numFmtId="4" fontId="0" fillId="0" borderId="34" xfId="0" applyNumberFormat="1" applyFont="1" applyFill="1" applyBorder="1" applyAlignment="1">
      <alignment horizontal="center"/>
    </xf>
    <xf numFmtId="4" fontId="0" fillId="0" borderId="4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/>
    </xf>
    <xf numFmtId="0" fontId="0" fillId="0" borderId="0" xfId="0" applyFill="1" applyAlignment="1">
      <alignment vertical="center"/>
    </xf>
    <xf numFmtId="4" fontId="0" fillId="0" borderId="36" xfId="0" applyNumberFormat="1" applyFill="1" applyBorder="1" applyAlignment="1">
      <alignment horizontal="center"/>
    </xf>
    <xf numFmtId="0" fontId="21" fillId="0" borderId="3" xfId="0" applyFont="1" applyFill="1" applyBorder="1" applyAlignment="1">
      <alignment horizontal="center" vertical="top"/>
    </xf>
    <xf numFmtId="0" fontId="0" fillId="0" borderId="3" xfId="0" applyFill="1" applyBorder="1"/>
    <xf numFmtId="0" fontId="0" fillId="0" borderId="32" xfId="0" applyFill="1" applyBorder="1"/>
    <xf numFmtId="4" fontId="0" fillId="0" borderId="3" xfId="0" applyNumberFormat="1" applyFill="1" applyBorder="1" applyAlignment="1">
      <alignment horizontal="center"/>
    </xf>
    <xf numFmtId="0" fontId="21" fillId="0" borderId="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4" fontId="0" fillId="0" borderId="0" xfId="0" applyNumberFormat="1" applyFill="1"/>
    <xf numFmtId="0" fontId="14" fillId="0" borderId="0" xfId="0" applyFont="1" applyFill="1"/>
    <xf numFmtId="0" fontId="0" fillId="0" borderId="0" xfId="0" applyFont="1"/>
    <xf numFmtId="4" fontId="0" fillId="0" borderId="0" xfId="0" applyNumberFormat="1" applyFont="1"/>
    <xf numFmtId="0" fontId="5" fillId="0" borderId="0" xfId="0" applyFont="1" applyFill="1" applyProtection="1"/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169" fontId="5" fillId="0" borderId="2" xfId="2" applyNumberFormat="1" applyFont="1" applyFill="1" applyBorder="1" applyAlignment="1" applyProtection="1">
      <alignment horizontal="center" vertical="top" wrapText="1"/>
    </xf>
    <xf numFmtId="169" fontId="5" fillId="0" borderId="4" xfId="2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/>
    <xf numFmtId="49" fontId="3" fillId="0" borderId="0" xfId="0" applyNumberFormat="1" applyFont="1" applyFill="1" applyBorder="1" applyAlignment="1" applyProtection="1">
      <alignment horizontal="left"/>
      <protection locked="0"/>
    </xf>
    <xf numFmtId="49" fontId="5" fillId="0" borderId="0" xfId="0" applyNumberFormat="1" applyFont="1" applyFill="1" applyBorder="1" applyAlignment="1"/>
    <xf numFmtId="49" fontId="5" fillId="0" borderId="0" xfId="0" applyNumberFormat="1" applyFont="1" applyFill="1" applyAlignment="1"/>
    <xf numFmtId="49" fontId="5" fillId="0" borderId="0" xfId="0" applyNumberFormat="1" applyFont="1" applyFill="1" applyBorder="1" applyAlignment="1" applyProtection="1">
      <alignment horizontal="center"/>
      <protection locked="0"/>
    </xf>
    <xf numFmtId="49" fontId="5" fillId="0" borderId="7" xfId="0" applyNumberFormat="1" applyFont="1" applyFill="1" applyBorder="1" applyAlignment="1" applyProtection="1">
      <alignment horizontal="left"/>
      <protection locked="0"/>
    </xf>
    <xf numFmtId="49" fontId="5" fillId="0" borderId="0" xfId="0" applyNumberFormat="1" applyFont="1" applyFill="1" applyAlignment="1" applyProtection="1">
      <protection locked="0"/>
    </xf>
    <xf numFmtId="0" fontId="5" fillId="0" borderId="0" xfId="0" applyNumberFormat="1" applyFont="1" applyFill="1" applyAlignment="1">
      <alignment readingOrder="1"/>
    </xf>
    <xf numFmtId="49" fontId="5" fillId="0" borderId="54" xfId="0" applyNumberFormat="1" applyFont="1" applyFill="1" applyBorder="1"/>
    <xf numFmtId="49" fontId="5" fillId="0" borderId="55" xfId="0" applyNumberFormat="1" applyFont="1" applyFill="1" applyBorder="1"/>
    <xf numFmtId="0" fontId="4" fillId="0" borderId="9" xfId="0" applyFont="1" applyFill="1" applyBorder="1" applyAlignment="1" applyProtection="1">
      <alignment wrapText="1"/>
      <protection hidden="1"/>
    </xf>
    <xf numFmtId="0" fontId="4" fillId="0" borderId="8" xfId="0" applyFont="1" applyFill="1" applyBorder="1" applyAlignment="1" applyProtection="1">
      <alignment wrapText="1"/>
      <protection hidden="1"/>
    </xf>
    <xf numFmtId="0" fontId="4" fillId="0" borderId="1" xfId="0" applyFont="1" applyFill="1" applyBorder="1" applyAlignment="1" applyProtection="1">
      <alignment wrapText="1"/>
      <protection hidden="1"/>
    </xf>
    <xf numFmtId="0" fontId="4" fillId="0" borderId="3" xfId="0" applyFont="1" applyFill="1" applyBorder="1" applyAlignment="1">
      <alignment wrapText="1"/>
    </xf>
    <xf numFmtId="0" fontId="26" fillId="0" borderId="14" xfId="0" applyFont="1" applyFill="1" applyBorder="1" applyProtection="1">
      <protection locked="0"/>
    </xf>
    <xf numFmtId="167" fontId="27" fillId="0" borderId="13" xfId="0" applyNumberFormat="1" applyFont="1" applyFill="1" applyBorder="1" applyAlignment="1" applyProtection="1">
      <alignment horizontal="left"/>
      <protection locked="0"/>
    </xf>
    <xf numFmtId="0" fontId="27" fillId="0" borderId="14" xfId="0" applyFont="1" applyFill="1" applyBorder="1" applyProtection="1">
      <protection locked="0"/>
    </xf>
    <xf numFmtId="0" fontId="28" fillId="0" borderId="13" xfId="0" applyFont="1" applyFill="1" applyBorder="1" applyProtection="1">
      <protection locked="0"/>
    </xf>
    <xf numFmtId="0" fontId="4" fillId="0" borderId="24" xfId="0" applyFont="1" applyFill="1" applyBorder="1" applyAlignment="1" applyProtection="1">
      <alignment horizontal="left"/>
      <protection locked="0"/>
    </xf>
    <xf numFmtId="0" fontId="4" fillId="0" borderId="49" xfId="0" applyFont="1" applyFill="1" applyBorder="1" applyProtection="1">
      <protection locked="0"/>
    </xf>
    <xf numFmtId="0" fontId="4" fillId="0" borderId="20" xfId="0" applyFont="1" applyFill="1" applyBorder="1" applyAlignment="1" applyProtection="1">
      <alignment horizontal="left"/>
      <protection locked="0"/>
    </xf>
    <xf numFmtId="167" fontId="4" fillId="0" borderId="13" xfId="0" applyNumberFormat="1" applyFont="1" applyFill="1" applyBorder="1" applyAlignment="1" applyProtection="1">
      <alignment horizontal="left"/>
      <protection locked="0"/>
    </xf>
    <xf numFmtId="167" fontId="4" fillId="0" borderId="24" xfId="0" applyNumberFormat="1" applyFont="1" applyFill="1" applyBorder="1" applyAlignment="1" applyProtection="1">
      <alignment horizontal="left"/>
      <protection locked="0"/>
    </xf>
    <xf numFmtId="49" fontId="5" fillId="0" borderId="55" xfId="0" applyNumberFormat="1" applyFont="1" applyFill="1" applyBorder="1" applyAlignment="1">
      <alignment horizontal="center"/>
    </xf>
    <xf numFmtId="0" fontId="6" fillId="0" borderId="33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right"/>
      <protection locked="0"/>
    </xf>
    <xf numFmtId="0" fontId="10" fillId="0" borderId="12" xfId="0" applyFont="1" applyFill="1" applyBorder="1" applyProtection="1">
      <protection locked="0"/>
    </xf>
    <xf numFmtId="2" fontId="10" fillId="0" borderId="12" xfId="0" applyNumberFormat="1" applyFont="1" applyFill="1" applyBorder="1" applyAlignment="1" applyProtection="1">
      <alignment horizontal="center"/>
    </xf>
    <xf numFmtId="2" fontId="10" fillId="0" borderId="35" xfId="0" applyNumberFormat="1" applyFont="1" applyFill="1" applyBorder="1" applyAlignment="1" applyProtection="1">
      <alignment horizontal="center"/>
    </xf>
    <xf numFmtId="2" fontId="4" fillId="0" borderId="25" xfId="0" applyNumberFormat="1" applyFont="1" applyFill="1" applyBorder="1" applyAlignment="1" applyProtection="1">
      <alignment horizontal="center"/>
      <protection locked="0"/>
    </xf>
    <xf numFmtId="2" fontId="4" fillId="0" borderId="15" xfId="0" applyNumberFormat="1" applyFont="1" applyFill="1" applyBorder="1" applyAlignment="1" applyProtection="1">
      <alignment horizontal="center" wrapText="1"/>
      <protection locked="0"/>
    </xf>
    <xf numFmtId="2" fontId="7" fillId="0" borderId="31" xfId="0" applyNumberFormat="1" applyFont="1" applyFill="1" applyBorder="1" applyAlignment="1" applyProtection="1">
      <alignment horizontal="center" wrapText="1"/>
      <protection locked="0"/>
    </xf>
    <xf numFmtId="171" fontId="4" fillId="0" borderId="25" xfId="0" applyNumberFormat="1" applyFont="1" applyFill="1" applyBorder="1" applyAlignment="1" applyProtection="1">
      <alignment horizontal="center"/>
      <protection locked="0"/>
    </xf>
    <xf numFmtId="2" fontId="5" fillId="0" borderId="14" xfId="3" applyNumberFormat="1" applyFont="1" applyFill="1" applyBorder="1" applyAlignment="1" applyProtection="1">
      <alignment horizontal="center"/>
      <protection locked="0"/>
    </xf>
    <xf numFmtId="2" fontId="5" fillId="0" borderId="14" xfId="0" applyNumberFormat="1" applyFont="1" applyFill="1" applyBorder="1" applyAlignment="1" applyProtection="1">
      <alignment horizontal="center"/>
      <protection locked="0"/>
    </xf>
    <xf numFmtId="2" fontId="5" fillId="0" borderId="15" xfId="0" applyNumberFormat="1" applyFont="1" applyFill="1" applyBorder="1" applyAlignment="1" applyProtection="1">
      <alignment horizontal="center"/>
      <protection locked="0"/>
    </xf>
    <xf numFmtId="2" fontId="5" fillId="0" borderId="18" xfId="0" applyNumberFormat="1" applyFont="1" applyFill="1" applyBorder="1" applyAlignment="1" applyProtection="1">
      <alignment horizontal="center"/>
      <protection locked="0"/>
    </xf>
    <xf numFmtId="2" fontId="5" fillId="0" borderId="27" xfId="0" applyNumberFormat="1" applyFont="1" applyFill="1" applyBorder="1" applyAlignment="1" applyProtection="1">
      <alignment horizontal="center"/>
      <protection locked="0"/>
    </xf>
    <xf numFmtId="2" fontId="5" fillId="0" borderId="23" xfId="0" applyNumberFormat="1" applyFont="1" applyFill="1" applyBorder="1" applyAlignment="1" applyProtection="1">
      <alignment horizontal="center"/>
      <protection locked="0"/>
    </xf>
    <xf numFmtId="2" fontId="5" fillId="0" borderId="25" xfId="0" applyNumberFormat="1" applyFont="1" applyFill="1" applyBorder="1" applyAlignment="1" applyProtection="1">
      <alignment horizontal="center"/>
      <protection locked="0"/>
    </xf>
    <xf numFmtId="2" fontId="5" fillId="0" borderId="17" xfId="0" applyNumberFormat="1" applyFont="1" applyFill="1" applyBorder="1" applyAlignment="1" applyProtection="1">
      <alignment horizontal="center"/>
      <protection locked="0"/>
    </xf>
    <xf numFmtId="2" fontId="5" fillId="0" borderId="26" xfId="0" applyNumberFormat="1" applyFont="1" applyFill="1" applyBorder="1" applyAlignment="1" applyProtection="1">
      <alignment horizontal="center"/>
      <protection locked="0"/>
    </xf>
    <xf numFmtId="2" fontId="5" fillId="0" borderId="12" xfId="0" applyNumberFormat="1" applyFont="1" applyFill="1" applyBorder="1" applyAlignment="1" applyProtection="1">
      <alignment horizontal="center"/>
      <protection locked="0"/>
    </xf>
    <xf numFmtId="2" fontId="5" fillId="0" borderId="35" xfId="0" applyNumberFormat="1" applyFont="1" applyFill="1" applyBorder="1" applyAlignment="1" applyProtection="1">
      <alignment horizontal="center"/>
      <protection locked="0"/>
    </xf>
    <xf numFmtId="2" fontId="5" fillId="0" borderId="21" xfId="0" applyNumberFormat="1" applyFont="1" applyFill="1" applyBorder="1" applyAlignment="1" applyProtection="1">
      <alignment horizontal="center"/>
      <protection locked="0"/>
    </xf>
    <xf numFmtId="2" fontId="5" fillId="0" borderId="17" xfId="3" applyNumberFormat="1" applyFont="1" applyFill="1" applyBorder="1" applyAlignment="1" applyProtection="1">
      <alignment horizontal="center"/>
      <protection locked="0"/>
    </xf>
    <xf numFmtId="2" fontId="5" fillId="0" borderId="14" xfId="0" applyNumberFormat="1" applyFont="1" applyFill="1" applyBorder="1" applyAlignment="1" applyProtection="1">
      <alignment horizontal="center" wrapText="1"/>
      <protection locked="0"/>
    </xf>
    <xf numFmtId="2" fontId="5" fillId="0" borderId="12" xfId="0" applyNumberFormat="1" applyFont="1" applyFill="1" applyBorder="1" applyAlignment="1" applyProtection="1">
      <alignment horizontal="center" wrapText="1"/>
      <protection locked="0"/>
    </xf>
    <xf numFmtId="2" fontId="5" fillId="0" borderId="47" xfId="0" applyNumberFormat="1" applyFont="1" applyFill="1" applyBorder="1" applyAlignment="1" applyProtection="1">
      <alignment horizontal="center" wrapText="1"/>
      <protection locked="0"/>
    </xf>
    <xf numFmtId="2" fontId="5" fillId="0" borderId="23" xfId="0" applyNumberFormat="1" applyFont="1" applyFill="1" applyBorder="1" applyAlignment="1" applyProtection="1">
      <alignment horizontal="center" wrapText="1"/>
      <protection locked="0"/>
    </xf>
    <xf numFmtId="2" fontId="5" fillId="0" borderId="18" xfId="0" applyNumberFormat="1" applyFont="1" applyFill="1" applyBorder="1" applyAlignment="1" applyProtection="1">
      <alignment horizontal="center" wrapText="1"/>
      <protection locked="0"/>
    </xf>
    <xf numFmtId="2" fontId="5" fillId="0" borderId="14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 applyProtection="1">
      <alignment horizontal="center"/>
      <protection locked="0"/>
    </xf>
    <xf numFmtId="171" fontId="5" fillId="0" borderId="23" xfId="0" applyNumberFormat="1" applyFont="1" applyFill="1" applyBorder="1" applyAlignment="1" applyProtection="1">
      <alignment horizontal="center"/>
      <protection locked="0"/>
    </xf>
    <xf numFmtId="171" fontId="5" fillId="0" borderId="25" xfId="0" applyNumberFormat="1" applyFont="1" applyFill="1" applyBorder="1" applyAlignment="1" applyProtection="1">
      <alignment horizontal="center"/>
      <protection locked="0"/>
    </xf>
    <xf numFmtId="2" fontId="5" fillId="0" borderId="12" xfId="3" applyNumberFormat="1" applyFont="1" applyFill="1" applyBorder="1" applyAlignment="1" applyProtection="1">
      <alignment horizontal="center"/>
      <protection locked="0"/>
    </xf>
    <xf numFmtId="2" fontId="4" fillId="0" borderId="14" xfId="3" applyNumberFormat="1" applyFont="1" applyFill="1" applyBorder="1" applyAlignment="1" applyProtection="1">
      <alignment horizontal="center"/>
      <protection locked="0"/>
    </xf>
    <xf numFmtId="0" fontId="26" fillId="0" borderId="56" xfId="0" applyFont="1" applyFill="1" applyBorder="1" applyProtection="1">
      <protection locked="0"/>
    </xf>
    <xf numFmtId="0" fontId="26" fillId="0" borderId="40" xfId="0" applyFont="1" applyFill="1" applyBorder="1" applyProtection="1">
      <protection locked="0"/>
    </xf>
    <xf numFmtId="0" fontId="26" fillId="0" borderId="17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Protection="1">
      <protection locked="0"/>
    </xf>
    <xf numFmtId="0" fontId="30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center"/>
    </xf>
    <xf numFmtId="1" fontId="7" fillId="0" borderId="0" xfId="0" applyNumberFormat="1" applyFont="1" applyFill="1" applyBorder="1" applyAlignment="1" applyProtection="1">
      <alignment horizontal="center"/>
    </xf>
    <xf numFmtId="2" fontId="26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0" fontId="5" fillId="0" borderId="30" xfId="0" applyFont="1" applyFill="1" applyBorder="1" applyAlignment="1" applyProtection="1">
      <alignment horizontal="center"/>
    </xf>
    <xf numFmtId="0" fontId="5" fillId="0" borderId="31" xfId="0" applyFont="1" applyFill="1" applyBorder="1" applyAlignment="1" applyProtection="1">
      <alignment horizontal="center"/>
    </xf>
    <xf numFmtId="2" fontId="5" fillId="0" borderId="11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top" wrapText="1"/>
    </xf>
    <xf numFmtId="2" fontId="5" fillId="0" borderId="35" xfId="0" applyNumberFormat="1" applyFont="1" applyFill="1" applyBorder="1" applyAlignment="1" applyProtection="1">
      <alignment horizontal="center" vertical="top" wrapText="1"/>
    </xf>
    <xf numFmtId="2" fontId="5" fillId="0" borderId="24" xfId="0" applyNumberFormat="1" applyFont="1" applyFill="1" applyBorder="1" applyAlignment="1" applyProtection="1">
      <alignment horizontal="center" vertical="top" wrapText="1"/>
    </xf>
    <xf numFmtId="2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27" xfId="0" applyNumberFormat="1" applyFont="1" applyFill="1" applyBorder="1" applyAlignment="1" applyProtection="1">
      <alignment horizontal="center" vertical="top" wrapText="1"/>
    </xf>
    <xf numFmtId="1" fontId="5" fillId="0" borderId="11" xfId="0" applyNumberFormat="1" applyFont="1" applyFill="1" applyBorder="1" applyAlignment="1" applyProtection="1">
      <alignment horizontal="center" vertical="top" wrapText="1"/>
    </xf>
    <xf numFmtId="1" fontId="5" fillId="0" borderId="12" xfId="0" applyNumberFormat="1" applyFont="1" applyFill="1" applyBorder="1" applyAlignment="1" applyProtection="1">
      <alignment horizontal="center" vertical="top" wrapText="1"/>
    </xf>
    <xf numFmtId="1" fontId="5" fillId="0" borderId="24" xfId="0" applyNumberFormat="1" applyFont="1" applyFill="1" applyBorder="1" applyAlignment="1" applyProtection="1">
      <alignment horizontal="center" vertical="top" wrapText="1"/>
    </xf>
    <xf numFmtId="1" fontId="5" fillId="0" borderId="18" xfId="0" applyNumberFormat="1" applyFont="1" applyFill="1" applyBorder="1" applyAlignment="1" applyProtection="1">
      <alignment horizontal="center" vertical="top" wrapText="1"/>
    </xf>
    <xf numFmtId="2" fontId="5" fillId="0" borderId="12" xfId="0" applyNumberFormat="1" applyFont="1" applyFill="1" applyBorder="1" applyAlignment="1" applyProtection="1">
      <alignment horizontal="center" vertical="center" wrapText="1"/>
    </xf>
    <xf numFmtId="1" fontId="5" fillId="0" borderId="12" xfId="0" applyNumberFormat="1" applyFont="1" applyFill="1" applyBorder="1" applyAlignment="1" applyProtection="1">
      <alignment horizontal="center" vertical="center" wrapText="1"/>
    </xf>
    <xf numFmtId="2" fontId="5" fillId="0" borderId="35" xfId="0" applyNumberFormat="1" applyFont="1" applyFill="1" applyBorder="1" applyAlignment="1" applyProtection="1">
      <alignment horizontal="center" vertical="center"/>
    </xf>
    <xf numFmtId="2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25" xfId="0" applyNumberFormat="1" applyFont="1" applyFill="1" applyBorder="1" applyAlignment="1" applyProtection="1">
      <alignment horizontal="center" vertical="center" wrapText="1"/>
    </xf>
    <xf numFmtId="1" fontId="5" fillId="0" borderId="47" xfId="0" applyNumberFormat="1" applyFont="1" applyFill="1" applyBorder="1" applyAlignment="1" applyProtection="1">
      <alignment horizontal="center" vertical="center" wrapText="1"/>
    </xf>
    <xf numFmtId="2" fontId="5" fillId="0" borderId="14" xfId="0" applyNumberFormat="1" applyFont="1" applyFill="1" applyBorder="1" applyAlignment="1" applyProtection="1">
      <alignment horizontal="center" vertical="center" wrapText="1"/>
    </xf>
    <xf numFmtId="1" fontId="5" fillId="0" borderId="14" xfId="0" applyNumberFormat="1" applyFont="1" applyFill="1" applyBorder="1" applyAlignment="1" applyProtection="1">
      <alignment horizontal="center" vertical="center" wrapText="1"/>
    </xf>
    <xf numFmtId="2" fontId="5" fillId="0" borderId="9" xfId="0" applyNumberFormat="1" applyFont="1" applyFill="1" applyBorder="1" applyAlignment="1" applyProtection="1">
      <alignment horizontal="center" vertical="center"/>
    </xf>
    <xf numFmtId="1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27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1" xfId="0" applyNumberFormat="1" applyFont="1" applyFill="1" applyBorder="1" applyAlignment="1" applyProtection="1">
      <alignment horizontal="center" vertical="top" wrapText="1"/>
    </xf>
    <xf numFmtId="166" fontId="5" fillId="0" borderId="24" xfId="0" applyNumberFormat="1" applyFont="1" applyFill="1" applyBorder="1" applyAlignment="1" applyProtection="1">
      <alignment horizontal="center" vertical="top" wrapText="1"/>
    </xf>
    <xf numFmtId="166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0" xfId="0" applyNumberFormat="1" applyFont="1" applyFill="1" applyBorder="1" applyAlignment="1" applyProtection="1">
      <alignment horizontal="center" vertical="top" wrapText="1"/>
    </xf>
    <xf numFmtId="2" fontId="5" fillId="0" borderId="21" xfId="0" applyNumberFormat="1" applyFont="1" applyFill="1" applyBorder="1" applyAlignment="1" applyProtection="1">
      <alignment horizontal="center" vertical="top" wrapText="1"/>
    </xf>
    <xf numFmtId="2" fontId="5" fillId="0" borderId="33" xfId="0" applyNumberFormat="1" applyFont="1" applyFill="1" applyBorder="1" applyAlignment="1" applyProtection="1">
      <alignment horizontal="center" vertical="top" wrapText="1"/>
    </xf>
    <xf numFmtId="1" fontId="5" fillId="0" borderId="20" xfId="0" applyNumberFormat="1" applyFont="1" applyFill="1" applyBorder="1" applyAlignment="1" applyProtection="1">
      <alignment horizontal="center" vertical="top" wrapText="1"/>
    </xf>
    <xf numFmtId="1" fontId="5" fillId="0" borderId="21" xfId="0" applyNumberFormat="1" applyFont="1" applyFill="1" applyBorder="1" applyAlignment="1" applyProtection="1">
      <alignment horizontal="center" vertical="top" wrapText="1"/>
    </xf>
    <xf numFmtId="0" fontId="5" fillId="0" borderId="9" xfId="0" applyFont="1" applyFill="1" applyBorder="1" applyAlignment="1" applyProtection="1">
      <alignment horizontal="center"/>
    </xf>
    <xf numFmtId="0" fontId="5" fillId="0" borderId="59" xfId="0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 applyProtection="1">
      <alignment horizontal="center"/>
    </xf>
    <xf numFmtId="2" fontId="4" fillId="0" borderId="13" xfId="0" applyNumberFormat="1" applyFont="1" applyFill="1" applyBorder="1" applyAlignment="1" applyProtection="1">
      <alignment horizontal="center"/>
    </xf>
    <xf numFmtId="2" fontId="4" fillId="0" borderId="24" xfId="0" applyNumberFormat="1" applyFont="1" applyFill="1" applyBorder="1" applyAlignment="1" applyProtection="1">
      <alignment horizontal="center"/>
    </xf>
    <xf numFmtId="166" fontId="7" fillId="0" borderId="0" xfId="0" applyNumberFormat="1" applyFont="1" applyFill="1" applyBorder="1" applyAlignment="1" applyProtection="1">
      <alignment horizontal="center"/>
    </xf>
    <xf numFmtId="2" fontId="4" fillId="0" borderId="5" xfId="0" applyNumberFormat="1" applyFont="1" applyFill="1" applyBorder="1" applyAlignment="1" applyProtection="1">
      <alignment horizontal="center"/>
    </xf>
    <xf numFmtId="4" fontId="4" fillId="0" borderId="0" xfId="0" applyNumberFormat="1" applyFont="1" applyFill="1" applyBorder="1" applyAlignment="1">
      <alignment horizontal="left" vertical="top"/>
    </xf>
    <xf numFmtId="2" fontId="4" fillId="0" borderId="4" xfId="0" applyNumberFormat="1" applyFont="1" applyFill="1" applyBorder="1" applyAlignment="1" applyProtection="1">
      <alignment horizontal="center"/>
    </xf>
    <xf numFmtId="2" fontId="4" fillId="0" borderId="16" xfId="0" applyNumberFormat="1" applyFont="1" applyFill="1" applyBorder="1" applyAlignment="1" applyProtection="1">
      <alignment horizontal="center"/>
    </xf>
    <xf numFmtId="2" fontId="4" fillId="0" borderId="6" xfId="0" applyNumberFormat="1" applyFont="1" applyFill="1" applyBorder="1" applyAlignment="1" applyProtection="1">
      <alignment horizontal="center"/>
    </xf>
    <xf numFmtId="2" fontId="4" fillId="0" borderId="34" xfId="0" applyNumberFormat="1" applyFont="1" applyFill="1" applyBorder="1" applyAlignment="1" applyProtection="1">
      <alignment horizontal="center"/>
    </xf>
    <xf numFmtId="2" fontId="4" fillId="0" borderId="36" xfId="0" applyNumberFormat="1" applyFont="1" applyFill="1" applyBorder="1" applyAlignment="1" applyProtection="1">
      <alignment horizontal="center"/>
    </xf>
    <xf numFmtId="2" fontId="7" fillId="0" borderId="32" xfId="0" applyNumberFormat="1" applyFont="1" applyFill="1" applyBorder="1" applyAlignment="1" applyProtection="1">
      <alignment horizontal="center"/>
    </xf>
    <xf numFmtId="2" fontId="7" fillId="0" borderId="20" xfId="0" applyNumberFormat="1" applyFont="1" applyFill="1" applyBorder="1" applyAlignment="1" applyProtection="1">
      <alignment horizontal="center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 applyFill="1" applyBorder="1" applyAlignment="1" applyProtection="1">
      <alignment horizontal="left"/>
      <protection locked="0"/>
    </xf>
    <xf numFmtId="1" fontId="4" fillId="0" borderId="0" xfId="0" applyNumberFormat="1" applyFont="1" applyFill="1" applyBorder="1" applyAlignment="1" applyProtection="1">
      <alignment horizontal="center"/>
    </xf>
    <xf numFmtId="49" fontId="5" fillId="0" borderId="14" xfId="0" applyNumberFormat="1" applyFont="1" applyFill="1" applyBorder="1" applyAlignment="1">
      <alignment horizontal="center"/>
    </xf>
    <xf numFmtId="0" fontId="4" fillId="0" borderId="16" xfId="0" applyFont="1" applyFill="1" applyBorder="1" applyAlignment="1" applyProtection="1">
      <alignment horizontal="left"/>
      <protection locked="0"/>
    </xf>
    <xf numFmtId="0" fontId="7" fillId="0" borderId="46" xfId="0" applyFont="1" applyFill="1" applyBorder="1" applyProtection="1">
      <protection locked="0"/>
    </xf>
    <xf numFmtId="0" fontId="19" fillId="0" borderId="20" xfId="0" applyFont="1" applyFill="1" applyBorder="1" applyAlignment="1" applyProtection="1">
      <alignment horizontal="left"/>
    </xf>
    <xf numFmtId="0" fontId="19" fillId="0" borderId="61" xfId="0" applyFont="1" applyFill="1" applyBorder="1" applyAlignment="1" applyProtection="1">
      <alignment horizontal="left"/>
    </xf>
    <xf numFmtId="0" fontId="9" fillId="0" borderId="21" xfId="0" applyFont="1" applyFill="1" applyBorder="1" applyAlignment="1" applyProtection="1">
      <alignment horizontal="left"/>
    </xf>
    <xf numFmtId="0" fontId="19" fillId="0" borderId="21" xfId="0" applyFont="1" applyFill="1" applyBorder="1" applyAlignment="1" applyProtection="1">
      <alignment horizontal="left"/>
    </xf>
    <xf numFmtId="0" fontId="21" fillId="0" borderId="0" xfId="0" applyFont="1" applyFill="1" applyAlignment="1" applyProtection="1">
      <alignment horizontal="left" vertical="center"/>
      <protection locked="0"/>
    </xf>
    <xf numFmtId="0" fontId="21" fillId="0" borderId="0" xfId="0" applyFont="1" applyFill="1" applyProtection="1">
      <protection locked="0"/>
    </xf>
    <xf numFmtId="2" fontId="7" fillId="0" borderId="0" xfId="0" applyNumberFormat="1" applyFont="1" applyFill="1" applyBorder="1" applyAlignment="1" applyProtection="1">
      <alignment horizontal="center"/>
      <protection locked="0"/>
    </xf>
    <xf numFmtId="0" fontId="31" fillId="5" borderId="34" xfId="0" applyFont="1" applyFill="1" applyBorder="1" applyAlignment="1">
      <alignment horizontal="left" vertical="center" wrapText="1"/>
    </xf>
    <xf numFmtId="0" fontId="31" fillId="5" borderId="34" xfId="0" applyFont="1" applyFill="1" applyBorder="1" applyAlignment="1">
      <alignment horizontal="left" wrapText="1"/>
    </xf>
    <xf numFmtId="0" fontId="32" fillId="3" borderId="43" xfId="0" applyFont="1" applyFill="1" applyBorder="1" applyAlignment="1">
      <alignment horizontal="left"/>
    </xf>
    <xf numFmtId="2" fontId="22" fillId="4" borderId="34" xfId="0" applyNumberFormat="1" applyFont="1" applyFill="1" applyBorder="1" applyAlignment="1">
      <alignment horizontal="center" vertical="center"/>
    </xf>
    <xf numFmtId="0" fontId="31" fillId="5" borderId="5" xfId="0" applyFont="1" applyFill="1" applyBorder="1" applyAlignment="1">
      <alignment horizontal="left" vertical="center" wrapText="1"/>
    </xf>
    <xf numFmtId="0" fontId="31" fillId="5" borderId="5" xfId="0" applyFont="1" applyFill="1" applyBorder="1" applyAlignment="1">
      <alignment horizontal="left" wrapText="1"/>
    </xf>
    <xf numFmtId="0" fontId="32" fillId="3" borderId="75" xfId="0" applyFont="1" applyFill="1" applyBorder="1" applyAlignment="1">
      <alignment horizontal="left"/>
    </xf>
    <xf numFmtId="2" fontId="22" fillId="4" borderId="5" xfId="0" applyNumberFormat="1" applyFont="1" applyFill="1" applyBorder="1" applyAlignment="1">
      <alignment horizontal="center" vertical="center"/>
    </xf>
    <xf numFmtId="0" fontId="31" fillId="5" borderId="5" xfId="0" applyFont="1" applyFill="1" applyBorder="1" applyAlignment="1">
      <alignment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31" fillId="5" borderId="76" xfId="0" applyFont="1" applyFill="1" applyBorder="1" applyAlignment="1">
      <alignment horizontal="left" vertical="center" wrapText="1"/>
    </xf>
    <xf numFmtId="2" fontId="31" fillId="4" borderId="5" xfId="0" applyNumberFormat="1" applyFont="1" applyFill="1" applyBorder="1" applyAlignment="1">
      <alignment horizontal="center" vertical="center"/>
    </xf>
    <xf numFmtId="0" fontId="31" fillId="5" borderId="4" xfId="0" applyFont="1" applyFill="1" applyBorder="1" applyAlignment="1">
      <alignment horizontal="left" vertical="center" wrapText="1"/>
    </xf>
    <xf numFmtId="2" fontId="31" fillId="0" borderId="5" xfId="0" applyNumberFormat="1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5" borderId="75" xfId="0" applyFont="1" applyFill="1" applyBorder="1" applyAlignment="1">
      <alignment horizontal="left" vertical="center" wrapText="1"/>
    </xf>
    <xf numFmtId="0" fontId="31" fillId="5" borderId="6" xfId="0" applyFont="1" applyFill="1" applyBorder="1" applyAlignment="1">
      <alignment vertical="center" wrapText="1"/>
    </xf>
    <xf numFmtId="0" fontId="32" fillId="3" borderId="75" xfId="0" applyFont="1" applyFill="1" applyBorder="1" applyAlignment="1">
      <alignment horizontal="left" vertical="center"/>
    </xf>
    <xf numFmtId="0" fontId="22" fillId="5" borderId="36" xfId="0" applyFont="1" applyFill="1" applyBorder="1" applyAlignment="1">
      <alignment horizontal="left" vertical="center" wrapText="1"/>
    </xf>
    <xf numFmtId="0" fontId="31" fillId="5" borderId="36" xfId="0" applyFont="1" applyFill="1" applyBorder="1" applyAlignment="1">
      <alignment horizontal="left" vertical="center" wrapText="1"/>
    </xf>
    <xf numFmtId="0" fontId="32" fillId="3" borderId="57" xfId="0" applyFont="1" applyFill="1" applyBorder="1" applyAlignment="1">
      <alignment horizontal="left" vertical="center"/>
    </xf>
    <xf numFmtId="2" fontId="31" fillId="4" borderId="36" xfId="0" applyNumberFormat="1" applyFont="1" applyFill="1" applyBorder="1" applyAlignment="1">
      <alignment horizontal="center" vertical="center"/>
    </xf>
    <xf numFmtId="2" fontId="31" fillId="0" borderId="36" xfId="0" applyNumberFormat="1" applyFont="1" applyFill="1" applyBorder="1" applyAlignment="1">
      <alignment horizontal="center" vertical="center"/>
    </xf>
    <xf numFmtId="2" fontId="31" fillId="4" borderId="0" xfId="0" applyNumberFormat="1" applyFont="1" applyFill="1" applyBorder="1" applyAlignment="1">
      <alignment horizontal="center" vertical="center"/>
    </xf>
    <xf numFmtId="2" fontId="31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vertical="center"/>
    </xf>
    <xf numFmtId="2" fontId="33" fillId="3" borderId="0" xfId="0" applyNumberFormat="1" applyFont="1" applyFill="1" applyBorder="1" applyAlignment="1">
      <alignment horizontal="center"/>
    </xf>
    <xf numFmtId="2" fontId="7" fillId="0" borderId="51" xfId="0" applyNumberFormat="1" applyFont="1" applyFill="1" applyBorder="1" applyAlignment="1">
      <alignment horizontal="center"/>
    </xf>
    <xf numFmtId="2" fontId="7" fillId="0" borderId="32" xfId="0" applyNumberFormat="1" applyFont="1" applyFill="1" applyBorder="1" applyAlignment="1">
      <alignment horizontal="center"/>
    </xf>
    <xf numFmtId="2" fontId="7" fillId="0" borderId="59" xfId="0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</xf>
    <xf numFmtId="2" fontId="4" fillId="0" borderId="71" xfId="0" applyNumberFormat="1" applyFont="1" applyFill="1" applyBorder="1" applyAlignment="1" applyProtection="1">
      <alignment horizontal="center"/>
    </xf>
    <xf numFmtId="2" fontId="4" fillId="0" borderId="74" xfId="0" applyNumberFormat="1" applyFont="1" applyFill="1" applyBorder="1" applyAlignment="1" applyProtection="1">
      <alignment horizontal="center"/>
    </xf>
    <xf numFmtId="2" fontId="7" fillId="0" borderId="0" xfId="0" applyNumberFormat="1" applyFont="1" applyFill="1" applyBorder="1" applyProtection="1">
      <protection locked="0"/>
    </xf>
    <xf numFmtId="0" fontId="7" fillId="0" borderId="51" xfId="0" applyFont="1" applyFill="1" applyBorder="1" applyProtection="1">
      <protection locked="0"/>
    </xf>
    <xf numFmtId="0" fontId="15" fillId="0" borderId="42" xfId="0" applyFont="1" applyFill="1" applyBorder="1" applyAlignment="1" applyProtection="1">
      <alignment horizontal="left"/>
      <protection locked="0"/>
    </xf>
    <xf numFmtId="0" fontId="15" fillId="0" borderId="42" xfId="0" applyFont="1" applyFill="1" applyBorder="1" applyAlignment="1" applyProtection="1">
      <alignment horizontal="center"/>
      <protection locked="0"/>
    </xf>
    <xf numFmtId="2" fontId="5" fillId="0" borderId="41" xfId="0" applyNumberFormat="1" applyFont="1" applyFill="1" applyBorder="1" applyAlignment="1" applyProtection="1">
      <alignment horizontal="center"/>
      <protection locked="0"/>
    </xf>
    <xf numFmtId="1" fontId="7" fillId="0" borderId="0" xfId="0" applyNumberFormat="1" applyFont="1" applyFill="1" applyBorder="1" applyAlignment="1" applyProtection="1">
      <alignment horizontal="center"/>
      <protection locked="0"/>
    </xf>
    <xf numFmtId="166" fontId="4" fillId="0" borderId="0" xfId="0" applyNumberFormat="1" applyFont="1" applyFill="1" applyBorder="1" applyProtection="1">
      <protection locked="0"/>
    </xf>
    <xf numFmtId="2" fontId="4" fillId="0" borderId="0" xfId="3" applyNumberFormat="1" applyFont="1" applyFill="1" applyBorder="1" applyAlignment="1" applyProtection="1">
      <alignment horizontal="center"/>
      <protection locked="0"/>
    </xf>
    <xf numFmtId="2" fontId="4" fillId="0" borderId="0" xfId="1" applyNumberFormat="1" applyFont="1" applyFill="1" applyBorder="1" applyAlignment="1" applyProtection="1">
      <alignment horizontal="center"/>
      <protection locked="0"/>
    </xf>
    <xf numFmtId="2" fontId="7" fillId="0" borderId="0" xfId="1" applyNumberFormat="1" applyFont="1" applyFill="1" applyBorder="1" applyAlignment="1" applyProtection="1">
      <alignment horizontal="center"/>
      <protection locked="0"/>
    </xf>
    <xf numFmtId="2" fontId="5" fillId="0" borderId="23" xfId="3" applyNumberFormat="1" applyFont="1" applyFill="1" applyBorder="1" applyAlignment="1" applyProtection="1">
      <alignment horizontal="center"/>
      <protection locked="0"/>
    </xf>
    <xf numFmtId="2" fontId="5" fillId="0" borderId="18" xfId="3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>
      <alignment horizontal="center"/>
    </xf>
    <xf numFmtId="171" fontId="4" fillId="0" borderId="0" xfId="0" applyNumberFormat="1" applyFont="1" applyFill="1" applyBorder="1" applyAlignment="1" applyProtection="1">
      <alignment horizontal="center"/>
      <protection locked="0"/>
    </xf>
    <xf numFmtId="2" fontId="5" fillId="0" borderId="47" xfId="0" applyNumberFormat="1" applyFont="1" applyFill="1" applyBorder="1" applyAlignment="1" applyProtection="1">
      <alignment horizontal="center"/>
      <protection locked="0"/>
    </xf>
    <xf numFmtId="2" fontId="25" fillId="0" borderId="14" xfId="0" applyNumberFormat="1" applyFont="1" applyFill="1" applyBorder="1" applyAlignment="1" applyProtection="1">
      <alignment horizontal="center" wrapText="1"/>
      <protection locked="0"/>
    </xf>
    <xf numFmtId="2" fontId="5" fillId="0" borderId="58" xfId="0" applyNumberFormat="1" applyFont="1" applyFill="1" applyBorder="1" applyAlignment="1" applyProtection="1">
      <alignment horizontal="center"/>
      <protection locked="0"/>
    </xf>
    <xf numFmtId="0" fontId="26" fillId="0" borderId="18" xfId="0" applyFont="1" applyFill="1" applyBorder="1" applyProtection="1">
      <protection locked="0"/>
    </xf>
    <xf numFmtId="166" fontId="5" fillId="0" borderId="23" xfId="0" applyNumberFormat="1" applyFont="1" applyFill="1" applyBorder="1" applyAlignment="1" applyProtection="1">
      <alignment horizontal="center"/>
      <protection locked="0"/>
    </xf>
    <xf numFmtId="2" fontId="5" fillId="0" borderId="31" xfId="0" applyNumberFormat="1" applyFont="1" applyFill="1" applyBorder="1" applyAlignment="1" applyProtection="1">
      <alignment horizontal="center"/>
      <protection locked="0"/>
    </xf>
    <xf numFmtId="2" fontId="5" fillId="0" borderId="66" xfId="0" applyNumberFormat="1" applyFont="1" applyFill="1" applyBorder="1" applyAlignment="1" applyProtection="1">
      <alignment horizontal="center"/>
      <protection locked="0"/>
    </xf>
    <xf numFmtId="2" fontId="5" fillId="0" borderId="72" xfId="0" applyNumberFormat="1" applyFont="1" applyFill="1" applyBorder="1" applyAlignment="1" applyProtection="1">
      <alignment horizontal="center"/>
      <protection locked="0"/>
    </xf>
    <xf numFmtId="167" fontId="26" fillId="0" borderId="20" xfId="0" applyNumberFormat="1" applyFont="1" applyFill="1" applyBorder="1" applyAlignment="1" applyProtection="1">
      <alignment horizontal="left"/>
      <protection locked="0"/>
    </xf>
    <xf numFmtId="0" fontId="5" fillId="0" borderId="58" xfId="0" applyFont="1" applyFill="1" applyBorder="1" applyAlignment="1" applyProtection="1">
      <alignment horizontal="center"/>
    </xf>
    <xf numFmtId="0" fontId="5" fillId="0" borderId="60" xfId="0" applyFont="1" applyFill="1" applyBorder="1" applyAlignment="1" applyProtection="1">
      <alignment horizontal="center"/>
    </xf>
    <xf numFmtId="0" fontId="5" fillId="0" borderId="23" xfId="0" applyFont="1" applyFill="1" applyBorder="1" applyAlignment="1" applyProtection="1">
      <alignment horizontal="center" vertical="top" wrapText="1"/>
    </xf>
    <xf numFmtId="0" fontId="5" fillId="0" borderId="25" xfId="0" applyFont="1" applyFill="1" applyBorder="1" applyAlignment="1" applyProtection="1">
      <alignment horizontal="center" vertical="top" wrapText="1"/>
    </xf>
    <xf numFmtId="2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25" xfId="0" applyNumberFormat="1" applyFont="1" applyFill="1" applyBorder="1" applyAlignment="1" applyProtection="1">
      <alignment horizontal="center" vertical="top" wrapText="1"/>
    </xf>
    <xf numFmtId="1" fontId="5" fillId="0" borderId="22" xfId="0" applyNumberFormat="1" applyFont="1" applyFill="1" applyBorder="1" applyAlignment="1" applyProtection="1">
      <alignment horizontal="center" vertical="top" wrapText="1"/>
    </xf>
    <xf numFmtId="1" fontId="5" fillId="0" borderId="23" xfId="0" applyNumberFormat="1" applyFont="1" applyFill="1" applyBorder="1" applyAlignment="1" applyProtection="1">
      <alignment horizontal="center" vertical="top" wrapText="1"/>
    </xf>
    <xf numFmtId="2" fontId="5" fillId="0" borderId="66" xfId="0" applyNumberFormat="1" applyFont="1" applyFill="1" applyBorder="1" applyAlignment="1" applyProtection="1">
      <alignment horizontal="center" vertical="top" wrapText="1"/>
    </xf>
    <xf numFmtId="2" fontId="5" fillId="0" borderId="65" xfId="0" applyNumberFormat="1" applyFont="1" applyFill="1" applyBorder="1" applyAlignment="1" applyProtection="1">
      <alignment horizontal="center" vertical="top" wrapText="1"/>
    </xf>
    <xf numFmtId="2" fontId="5" fillId="0" borderId="34" xfId="0" applyNumberFormat="1" applyFont="1" applyFill="1" applyBorder="1" applyAlignment="1" applyProtection="1">
      <alignment horizontal="center" vertical="top" wrapText="1"/>
    </xf>
    <xf numFmtId="2" fontId="5" fillId="0" borderId="36" xfId="0" applyNumberFormat="1" applyFont="1" applyFill="1" applyBorder="1" applyAlignment="1" applyProtection="1">
      <alignment horizontal="center" vertical="top" wrapText="1"/>
    </xf>
    <xf numFmtId="2" fontId="5" fillId="0" borderId="40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top" wrapText="1"/>
    </xf>
    <xf numFmtId="166" fontId="5" fillId="0" borderId="22" xfId="0" applyNumberFormat="1" applyFont="1" applyFill="1" applyBorder="1" applyAlignment="1" applyProtection="1">
      <alignment horizontal="center" vertical="top" wrapText="1"/>
    </xf>
    <xf numFmtId="166" fontId="5" fillId="0" borderId="16" xfId="0" applyNumberFormat="1" applyFont="1" applyFill="1" applyBorder="1" applyAlignment="1" applyProtection="1">
      <alignment horizontal="center" vertical="top" wrapText="1"/>
    </xf>
    <xf numFmtId="2" fontId="5" fillId="0" borderId="17" xfId="0" applyNumberFormat="1" applyFont="1" applyFill="1" applyBorder="1" applyAlignment="1" applyProtection="1">
      <alignment horizontal="center" vertical="top" wrapText="1"/>
    </xf>
    <xf numFmtId="2" fontId="5" fillId="0" borderId="26" xfId="0" applyNumberFormat="1" applyFont="1" applyFill="1" applyBorder="1" applyAlignment="1" applyProtection="1">
      <alignment horizontal="center" vertical="top" wrapText="1"/>
    </xf>
    <xf numFmtId="1" fontId="5" fillId="0" borderId="16" xfId="0" applyNumberFormat="1" applyFont="1" applyFill="1" applyBorder="1" applyAlignment="1" applyProtection="1">
      <alignment horizontal="center" vertical="top" wrapText="1"/>
    </xf>
    <xf numFmtId="1" fontId="5" fillId="0" borderId="17" xfId="0" applyNumberFormat="1" applyFont="1" applyFill="1" applyBorder="1" applyAlignment="1" applyProtection="1">
      <alignment horizontal="center" vertical="top" wrapText="1"/>
    </xf>
    <xf numFmtId="2" fontId="5" fillId="0" borderId="70" xfId="2" applyNumberFormat="1" applyFont="1" applyFill="1" applyBorder="1" applyAlignment="1" applyProtection="1">
      <alignment horizontal="center" vertical="top" wrapText="1"/>
    </xf>
    <xf numFmtId="2" fontId="5" fillId="0" borderId="6" xfId="2" applyNumberFormat="1" applyFont="1" applyFill="1" applyBorder="1" applyAlignment="1" applyProtection="1">
      <alignment horizontal="center" vertical="top" wrapText="1"/>
    </xf>
    <xf numFmtId="169" fontId="5" fillId="0" borderId="6" xfId="2" applyNumberFormat="1" applyFont="1" applyFill="1" applyBorder="1" applyAlignment="1" applyProtection="1">
      <alignment horizontal="center" vertical="top" wrapText="1"/>
    </xf>
    <xf numFmtId="0" fontId="5" fillId="0" borderId="78" xfId="0" applyFont="1" applyFill="1" applyBorder="1" applyAlignment="1" applyProtection="1">
      <alignment horizontal="center" vertical="top" wrapText="1"/>
    </xf>
    <xf numFmtId="166" fontId="5" fillId="0" borderId="57" xfId="0" applyNumberFormat="1" applyFont="1" applyFill="1" applyBorder="1" applyAlignment="1" applyProtection="1">
      <alignment horizontal="center" vertical="top" wrapText="1"/>
    </xf>
    <xf numFmtId="166" fontId="5" fillId="0" borderId="43" xfId="0" applyNumberFormat="1" applyFont="1" applyFill="1" applyBorder="1" applyAlignment="1" applyProtection="1">
      <alignment horizontal="center" vertical="top" wrapText="1"/>
    </xf>
    <xf numFmtId="166" fontId="5" fillId="0" borderId="44" xfId="0" applyNumberFormat="1" applyFont="1" applyFill="1" applyBorder="1" applyAlignment="1" applyProtection="1">
      <alignment horizontal="center" vertical="top" wrapText="1"/>
    </xf>
    <xf numFmtId="1" fontId="15" fillId="0" borderId="21" xfId="0" applyNumberFormat="1" applyFont="1" applyFill="1" applyBorder="1" applyAlignment="1" applyProtection="1">
      <alignment horizontal="center"/>
    </xf>
    <xf numFmtId="1" fontId="15" fillId="0" borderId="33" xfId="0" applyNumberFormat="1" applyFont="1" applyFill="1" applyBorder="1" applyAlignment="1" applyProtection="1">
      <alignment horizontal="center"/>
    </xf>
    <xf numFmtId="1" fontId="15" fillId="0" borderId="40" xfId="0" applyNumberFormat="1" applyFont="1" applyFill="1" applyBorder="1" applyAlignment="1" applyProtection="1">
      <alignment horizontal="center"/>
    </xf>
    <xf numFmtId="1" fontId="15" fillId="0" borderId="41" xfId="0" applyNumberFormat="1" applyFont="1" applyFill="1" applyBorder="1" applyAlignment="1" applyProtection="1">
      <alignment horizontal="center"/>
    </xf>
    <xf numFmtId="49" fontId="5" fillId="0" borderId="55" xfId="0" applyNumberFormat="1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>
      <alignment horizontal="center"/>
    </xf>
    <xf numFmtId="2" fontId="4" fillId="0" borderId="0" xfId="0" applyNumberFormat="1" applyFont="1" applyFill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7" fillId="0" borderId="62" xfId="0" applyFont="1" applyFill="1" applyBorder="1" applyProtection="1">
      <protection locked="0"/>
    </xf>
    <xf numFmtId="0" fontId="7" fillId="0" borderId="55" xfId="0" applyFont="1" applyFill="1" applyBorder="1" applyProtection="1">
      <protection locked="0"/>
    </xf>
    <xf numFmtId="0" fontId="7" fillId="0" borderId="79" xfId="0" applyFont="1" applyFill="1" applyBorder="1" applyProtection="1">
      <protection locked="0"/>
    </xf>
    <xf numFmtId="167" fontId="9" fillId="0" borderId="62" xfId="0" applyNumberFormat="1" applyFont="1" applyFill="1" applyBorder="1" applyAlignment="1" applyProtection="1">
      <alignment horizontal="left"/>
      <protection locked="0"/>
    </xf>
    <xf numFmtId="0" fontId="7" fillId="0" borderId="63" xfId="0" applyFont="1" applyFill="1" applyBorder="1" applyProtection="1">
      <protection locked="0"/>
    </xf>
    <xf numFmtId="0" fontId="7" fillId="0" borderId="50" xfId="0" applyFont="1" applyFill="1" applyBorder="1" applyProtection="1">
      <protection locked="0"/>
    </xf>
    <xf numFmtId="167" fontId="9" fillId="0" borderId="50" xfId="0" applyNumberFormat="1" applyFont="1" applyFill="1" applyBorder="1" applyAlignment="1" applyProtection="1">
      <alignment horizontal="left"/>
      <protection locked="0"/>
    </xf>
    <xf numFmtId="0" fontId="4" fillId="0" borderId="76" xfId="0" applyFont="1" applyFill="1" applyBorder="1" applyProtection="1">
      <protection locked="0"/>
    </xf>
    <xf numFmtId="0" fontId="11" fillId="0" borderId="76" xfId="0" applyFont="1" applyFill="1" applyBorder="1" applyProtection="1">
      <protection locked="0"/>
    </xf>
    <xf numFmtId="0" fontId="4" fillId="0" borderId="77" xfId="0" applyFont="1" applyFill="1" applyBorder="1" applyProtection="1">
      <protection locked="0"/>
    </xf>
    <xf numFmtId="0" fontId="4" fillId="0" borderId="3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11" fillId="0" borderId="4" xfId="0" applyFont="1" applyFill="1" applyBorder="1" applyProtection="1">
      <protection locked="0"/>
    </xf>
    <xf numFmtId="2" fontId="4" fillId="0" borderId="17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 applyProtection="1">
      <alignment horizontal="center"/>
      <protection locked="0"/>
    </xf>
    <xf numFmtId="2" fontId="4" fillId="0" borderId="65" xfId="0" applyNumberFormat="1" applyFont="1" applyFill="1" applyBorder="1" applyAlignment="1" applyProtection="1">
      <alignment horizontal="center"/>
      <protection locked="0"/>
    </xf>
    <xf numFmtId="2" fontId="5" fillId="0" borderId="67" xfId="0" applyNumberFormat="1" applyFont="1" applyFill="1" applyBorder="1" applyAlignment="1" applyProtection="1">
      <alignment horizontal="center"/>
      <protection locked="0"/>
    </xf>
    <xf numFmtId="2" fontId="5" fillId="0" borderId="65" xfId="0" applyNumberFormat="1" applyFont="1" applyFill="1" applyBorder="1" applyAlignment="1" applyProtection="1">
      <alignment horizontal="center"/>
      <protection locked="0"/>
    </xf>
    <xf numFmtId="2" fontId="5" fillId="0" borderId="68" xfId="0" applyNumberFormat="1" applyFont="1" applyFill="1" applyBorder="1" applyAlignment="1" applyProtection="1">
      <alignment horizontal="center"/>
      <protection locked="0"/>
    </xf>
    <xf numFmtId="2" fontId="5" fillId="0" borderId="48" xfId="0" applyNumberFormat="1" applyFont="1" applyFill="1" applyBorder="1" applyAlignment="1" applyProtection="1">
      <alignment horizontal="center"/>
      <protection locked="0"/>
    </xf>
    <xf numFmtId="2" fontId="5" fillId="0" borderId="67" xfId="3" applyNumberFormat="1" applyFont="1" applyFill="1" applyBorder="1" applyAlignment="1" applyProtection="1">
      <alignment horizontal="center"/>
      <protection locked="0"/>
    </xf>
    <xf numFmtId="2" fontId="4" fillId="0" borderId="66" xfId="0" applyNumberFormat="1" applyFont="1" applyFill="1" applyBorder="1" applyAlignment="1" applyProtection="1">
      <alignment horizontal="center"/>
      <protection locked="0"/>
    </xf>
    <xf numFmtId="2" fontId="5" fillId="0" borderId="56" xfId="3" applyNumberFormat="1" applyFont="1" applyFill="1" applyBorder="1" applyAlignment="1" applyProtection="1">
      <alignment horizontal="center"/>
      <protection locked="0"/>
    </xf>
    <xf numFmtId="2" fontId="4" fillId="0" borderId="67" xfId="0" applyNumberFormat="1" applyFont="1" applyFill="1" applyBorder="1" applyAlignment="1" applyProtection="1">
      <alignment horizontal="center"/>
      <protection locked="0"/>
    </xf>
    <xf numFmtId="2" fontId="5" fillId="0" borderId="56" xfId="0" applyNumberFormat="1" applyFont="1" applyFill="1" applyBorder="1" applyAlignment="1" applyProtection="1">
      <alignment horizontal="center" wrapText="1"/>
      <protection locked="0"/>
    </xf>
    <xf numFmtId="2" fontId="5" fillId="0" borderId="68" xfId="0" applyNumberFormat="1" applyFont="1" applyFill="1" applyBorder="1" applyAlignment="1" applyProtection="1">
      <alignment horizontal="center" wrapText="1"/>
      <protection locked="0"/>
    </xf>
    <xf numFmtId="2" fontId="5" fillId="0" borderId="48" xfId="0" applyNumberFormat="1" applyFont="1" applyFill="1" applyBorder="1" applyAlignment="1" applyProtection="1">
      <alignment horizontal="center" wrapText="1"/>
      <protection locked="0"/>
    </xf>
    <xf numFmtId="2" fontId="5" fillId="0" borderId="66" xfId="0" applyNumberFormat="1" applyFont="1" applyFill="1" applyBorder="1" applyAlignment="1" applyProtection="1">
      <alignment horizontal="center" wrapText="1"/>
      <protection locked="0"/>
    </xf>
    <xf numFmtId="2" fontId="5" fillId="0" borderId="66" xfId="3" applyNumberFormat="1" applyFont="1" applyFill="1" applyBorder="1" applyAlignment="1" applyProtection="1">
      <alignment horizontal="center"/>
      <protection locked="0"/>
    </xf>
    <xf numFmtId="2" fontId="5" fillId="0" borderId="65" xfId="0" applyNumberFormat="1" applyFont="1" applyFill="1" applyBorder="1" applyAlignment="1" applyProtection="1">
      <alignment horizontal="center" wrapText="1"/>
      <protection locked="0"/>
    </xf>
    <xf numFmtId="2" fontId="5" fillId="0" borderId="68" xfId="3" applyNumberFormat="1" applyFont="1" applyFill="1" applyBorder="1" applyAlignment="1" applyProtection="1">
      <alignment horizontal="center"/>
      <protection locked="0"/>
    </xf>
    <xf numFmtId="2" fontId="5" fillId="0" borderId="65" xfId="3" applyNumberFormat="1" applyFont="1" applyFill="1" applyBorder="1" applyAlignment="1" applyProtection="1">
      <alignment horizontal="center"/>
      <protection locked="0"/>
    </xf>
    <xf numFmtId="2" fontId="5" fillId="0" borderId="7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40" xfId="0" applyFont="1" applyFill="1" applyBorder="1" applyProtection="1">
      <protection locked="0"/>
    </xf>
    <xf numFmtId="167" fontId="19" fillId="0" borderId="64" xfId="0" applyNumberFormat="1" applyFont="1" applyFill="1" applyBorder="1" applyAlignment="1" applyProtection="1">
      <alignment horizontal="left"/>
      <protection locked="0"/>
    </xf>
    <xf numFmtId="166" fontId="7" fillId="0" borderId="40" xfId="0" applyNumberFormat="1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Alignment="1" applyProtection="1">
      <alignment horizontal="center"/>
      <protection locked="0"/>
    </xf>
    <xf numFmtId="167" fontId="9" fillId="0" borderId="49" xfId="0" applyNumberFormat="1" applyFont="1" applyFill="1" applyBorder="1" applyAlignment="1" applyProtection="1">
      <alignment horizontal="left"/>
      <protection locked="0"/>
    </xf>
    <xf numFmtId="2" fontId="5" fillId="0" borderId="40" xfId="0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4" fillId="0" borderId="43" xfId="0" applyFont="1" applyFill="1" applyBorder="1" applyAlignment="1" applyProtection="1">
      <alignment horizontal="center"/>
      <protection locked="0"/>
    </xf>
    <xf numFmtId="0" fontId="4" fillId="0" borderId="34" xfId="0" applyFont="1" applyFill="1" applyBorder="1" applyAlignment="1" applyProtection="1">
      <alignment horizontal="center"/>
      <protection locked="0"/>
    </xf>
    <xf numFmtId="0" fontId="4" fillId="0" borderId="76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4" fillId="0" borderId="44" xfId="0" applyFont="1" applyFill="1" applyBorder="1" applyAlignment="1" applyProtection="1">
      <alignment horizontal="center"/>
      <protection locked="0"/>
    </xf>
    <xf numFmtId="0" fontId="4" fillId="0" borderId="36" xfId="0" applyFont="1" applyFill="1" applyBorder="1" applyAlignment="1" applyProtection="1">
      <alignment horizontal="center"/>
      <protection locked="0"/>
    </xf>
    <xf numFmtId="0" fontId="4" fillId="0" borderId="75" xfId="0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11" fillId="0" borderId="76" xfId="0" applyFont="1" applyFill="1" applyBorder="1" applyAlignment="1" applyProtection="1">
      <alignment horizontal="center"/>
      <protection locked="0"/>
    </xf>
    <xf numFmtId="0" fontId="11" fillId="0" borderId="4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3" fillId="0" borderId="0" xfId="0" applyNumberFormat="1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69" xfId="0" applyFont="1" applyFill="1" applyBorder="1" applyAlignment="1" applyProtection="1">
      <alignment horizontal="center" vertical="center"/>
      <protection locked="0"/>
    </xf>
    <xf numFmtId="0" fontId="4" fillId="0" borderId="77" xfId="0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72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7" fillId="0" borderId="64" xfId="0" applyFont="1" applyFill="1" applyBorder="1" applyProtection="1">
      <protection locked="0"/>
    </xf>
    <xf numFmtId="1" fontId="4" fillId="0" borderId="77" xfId="0" applyNumberFormat="1" applyFont="1" applyFill="1" applyBorder="1" applyAlignment="1" applyProtection="1">
      <alignment horizontal="center"/>
      <protection locked="0"/>
    </xf>
    <xf numFmtId="2" fontId="4" fillId="0" borderId="77" xfId="0" applyNumberFormat="1" applyFont="1" applyFill="1" applyBorder="1" applyAlignment="1" applyProtection="1">
      <alignment horizontal="center"/>
      <protection locked="0"/>
    </xf>
    <xf numFmtId="0" fontId="11" fillId="0" borderId="77" xfId="0" applyFont="1" applyFill="1" applyBorder="1" applyProtection="1">
      <protection locked="0"/>
    </xf>
    <xf numFmtId="0" fontId="7" fillId="0" borderId="39" xfId="0" applyFont="1" applyFill="1" applyBorder="1" applyProtection="1">
      <protection locked="0"/>
    </xf>
    <xf numFmtId="0" fontId="4" fillId="0" borderId="78" xfId="0" applyFont="1" applyFill="1" applyBorder="1" applyProtection="1">
      <protection locked="0"/>
    </xf>
    <xf numFmtId="0" fontId="4" fillId="0" borderId="30" xfId="0" applyFont="1" applyFill="1" applyBorder="1" applyProtection="1">
      <protection locked="0"/>
    </xf>
    <xf numFmtId="2" fontId="4" fillId="0" borderId="69" xfId="0" applyNumberFormat="1" applyFont="1" applyFill="1" applyBorder="1" applyAlignment="1" applyProtection="1">
      <alignment horizontal="center"/>
      <protection locked="0"/>
    </xf>
    <xf numFmtId="2" fontId="5" fillId="0" borderId="77" xfId="0" applyNumberFormat="1" applyFont="1" applyFill="1" applyBorder="1" applyAlignment="1" applyProtection="1">
      <alignment horizontal="center"/>
      <protection locked="0"/>
    </xf>
    <xf numFmtId="166" fontId="4" fillId="0" borderId="77" xfId="0" applyNumberFormat="1" applyFont="1" applyFill="1" applyBorder="1" applyAlignment="1" applyProtection="1">
      <alignment horizontal="center"/>
      <protection locked="0"/>
    </xf>
    <xf numFmtId="166" fontId="4" fillId="0" borderId="19" xfId="0" applyNumberFormat="1" applyFont="1" applyFill="1" applyBorder="1" applyAlignment="1" applyProtection="1">
      <alignment horizontal="center"/>
      <protection locked="0"/>
    </xf>
    <xf numFmtId="166" fontId="7" fillId="0" borderId="72" xfId="0" applyNumberFormat="1" applyFont="1" applyFill="1" applyBorder="1" applyAlignment="1" applyProtection="1">
      <alignment horizontal="center"/>
      <protection locked="0"/>
    </xf>
    <xf numFmtId="0" fontId="4" fillId="0" borderId="19" xfId="0" applyFont="1" applyFill="1" applyBorder="1" applyProtection="1">
      <protection locked="0"/>
    </xf>
    <xf numFmtId="2" fontId="5" fillId="0" borderId="13" xfId="0" applyNumberFormat="1" applyFont="1" applyFill="1" applyBorder="1" applyAlignment="1" applyProtection="1">
      <alignment horizontal="center"/>
      <protection locked="0"/>
    </xf>
    <xf numFmtId="2" fontId="5" fillId="0" borderId="39" xfId="0" applyNumberFormat="1" applyFont="1" applyFill="1" applyBorder="1" applyAlignment="1" applyProtection="1">
      <alignment horizontal="center"/>
      <protection locked="0"/>
    </xf>
    <xf numFmtId="166" fontId="7" fillId="0" borderId="39" xfId="0" applyNumberFormat="1" applyFont="1" applyFill="1" applyBorder="1" applyAlignment="1" applyProtection="1">
      <alignment horizontal="center"/>
      <protection locked="0"/>
    </xf>
    <xf numFmtId="166" fontId="7" fillId="0" borderId="41" xfId="0" applyNumberFormat="1" applyFont="1" applyFill="1" applyBorder="1" applyAlignment="1" applyProtection="1">
      <alignment horizontal="center"/>
      <protection locked="0"/>
    </xf>
    <xf numFmtId="2" fontId="5" fillId="0" borderId="60" xfId="0" applyNumberFormat="1" applyFont="1" applyFill="1" applyBorder="1" applyAlignment="1" applyProtection="1">
      <alignment horizontal="center"/>
      <protection locked="0"/>
    </xf>
    <xf numFmtId="2" fontId="5" fillId="0" borderId="16" xfId="0" applyNumberFormat="1" applyFont="1" applyFill="1" applyBorder="1" applyAlignment="1" applyProtection="1">
      <alignment horizontal="center"/>
      <protection locked="0"/>
    </xf>
    <xf numFmtId="2" fontId="4" fillId="0" borderId="52" xfId="0" applyNumberFormat="1" applyFont="1" applyFill="1" applyBorder="1" applyProtection="1">
      <protection locked="0"/>
    </xf>
    <xf numFmtId="2" fontId="4" fillId="0" borderId="9" xfId="0" applyNumberFormat="1" applyFont="1" applyFill="1" applyBorder="1" applyProtection="1">
      <protection locked="0"/>
    </xf>
    <xf numFmtId="2" fontId="4" fillId="0" borderId="43" xfId="0" applyNumberFormat="1" applyFont="1" applyFill="1" applyBorder="1" applyAlignment="1" applyProtection="1">
      <alignment horizontal="center"/>
      <protection locked="0"/>
    </xf>
    <xf numFmtId="2" fontId="5" fillId="0" borderId="76" xfId="0" applyNumberFormat="1" applyFont="1" applyFill="1" applyBorder="1" applyAlignment="1" applyProtection="1">
      <alignment horizontal="center"/>
      <protection locked="0"/>
    </xf>
    <xf numFmtId="2" fontId="4" fillId="0" borderId="76" xfId="0" applyNumberFormat="1" applyFont="1" applyFill="1" applyBorder="1" applyAlignment="1" applyProtection="1">
      <alignment horizontal="center"/>
      <protection locked="0"/>
    </xf>
    <xf numFmtId="2" fontId="5" fillId="0" borderId="43" xfId="0" applyNumberFormat="1" applyFont="1" applyFill="1" applyBorder="1" applyAlignment="1" applyProtection="1">
      <alignment horizontal="center"/>
      <protection locked="0"/>
    </xf>
    <xf numFmtId="2" fontId="5" fillId="0" borderId="57" xfId="0" applyNumberFormat="1" applyFont="1" applyFill="1" applyBorder="1" applyAlignment="1" applyProtection="1">
      <alignment horizontal="center"/>
      <protection locked="0"/>
    </xf>
    <xf numFmtId="166" fontId="5" fillId="0" borderId="75" xfId="0" applyNumberFormat="1" applyFont="1" applyFill="1" applyBorder="1" applyAlignment="1" applyProtection="1">
      <alignment horizontal="center"/>
      <protection locked="0"/>
    </xf>
    <xf numFmtId="2" fontId="5" fillId="0" borderId="69" xfId="0" applyNumberFormat="1" applyFont="1" applyFill="1" applyBorder="1" applyAlignment="1" applyProtection="1">
      <alignment horizontal="center"/>
      <protection locked="0"/>
    </xf>
    <xf numFmtId="2" fontId="5" fillId="0" borderId="8" xfId="0" applyNumberFormat="1" applyFont="1" applyFill="1" applyBorder="1" applyAlignment="1" applyProtection="1">
      <alignment horizontal="center"/>
      <protection locked="0"/>
    </xf>
    <xf numFmtId="166" fontId="5" fillId="0" borderId="72" xfId="0" applyNumberFormat="1" applyFont="1" applyFill="1" applyBorder="1" applyAlignment="1" applyProtection="1">
      <alignment horizontal="center"/>
      <protection locked="0"/>
    </xf>
    <xf numFmtId="2" fontId="5" fillId="0" borderId="44" xfId="0" applyNumberFormat="1" applyFont="1" applyFill="1" applyBorder="1" applyAlignment="1" applyProtection="1">
      <alignment horizontal="center"/>
      <protection locked="0"/>
    </xf>
    <xf numFmtId="2" fontId="5" fillId="0" borderId="19" xfId="0" applyNumberFormat="1" applyFont="1" applyFill="1" applyBorder="1" applyAlignment="1" applyProtection="1">
      <alignment horizontal="center"/>
      <protection locked="0"/>
    </xf>
    <xf numFmtId="2" fontId="5" fillId="0" borderId="51" xfId="0" applyNumberFormat="1" applyFont="1" applyFill="1" applyBorder="1" applyAlignment="1" applyProtection="1">
      <alignment horizontal="center"/>
      <protection locked="0"/>
    </xf>
    <xf numFmtId="2" fontId="5" fillId="0" borderId="59" xfId="0" applyNumberFormat="1" applyFont="1" applyFill="1" applyBorder="1" applyAlignment="1" applyProtection="1">
      <alignment horizontal="center"/>
      <protection locked="0"/>
    </xf>
    <xf numFmtId="2" fontId="5" fillId="0" borderId="76" xfId="3" applyNumberFormat="1" applyFont="1" applyFill="1" applyBorder="1" applyAlignment="1" applyProtection="1">
      <alignment horizontal="center"/>
      <protection locked="0"/>
    </xf>
    <xf numFmtId="2" fontId="4" fillId="0" borderId="76" xfId="1" applyNumberFormat="1" applyFont="1" applyFill="1" applyBorder="1" applyAlignment="1" applyProtection="1">
      <alignment horizontal="center"/>
      <protection locked="0"/>
    </xf>
    <xf numFmtId="2" fontId="5" fillId="0" borderId="75" xfId="0" applyNumberFormat="1" applyFont="1" applyFill="1" applyBorder="1" applyAlignment="1" applyProtection="1">
      <alignment horizontal="center"/>
      <protection locked="0"/>
    </xf>
    <xf numFmtId="2" fontId="5" fillId="0" borderId="44" xfId="3" applyNumberFormat="1" applyFont="1" applyFill="1" applyBorder="1" applyAlignment="1" applyProtection="1">
      <alignment horizontal="center"/>
      <protection locked="0"/>
    </xf>
    <xf numFmtId="2" fontId="4" fillId="0" borderId="72" xfId="0" applyNumberFormat="1" applyFont="1" applyFill="1" applyBorder="1" applyAlignment="1" applyProtection="1">
      <alignment horizontal="center"/>
      <protection locked="0"/>
    </xf>
    <xf numFmtId="2" fontId="5" fillId="0" borderId="77" xfId="3" applyNumberFormat="1" applyFont="1" applyFill="1" applyBorder="1" applyAlignment="1" applyProtection="1">
      <alignment horizontal="center"/>
      <protection locked="0"/>
    </xf>
    <xf numFmtId="2" fontId="4" fillId="0" borderId="69" xfId="1" applyNumberFormat="1" applyFont="1" applyFill="1" applyBorder="1" applyAlignment="1" applyProtection="1">
      <alignment horizontal="center"/>
      <protection locked="0"/>
    </xf>
    <xf numFmtId="2" fontId="4" fillId="0" borderId="77" xfId="1" applyNumberFormat="1" applyFont="1" applyFill="1" applyBorder="1" applyAlignment="1" applyProtection="1">
      <alignment horizontal="center"/>
      <protection locked="0"/>
    </xf>
    <xf numFmtId="2" fontId="5" fillId="0" borderId="19" xfId="3" applyNumberFormat="1" applyFont="1" applyFill="1" applyBorder="1" applyAlignment="1" applyProtection="1">
      <alignment horizontal="center"/>
      <protection locked="0"/>
    </xf>
    <xf numFmtId="2" fontId="5" fillId="0" borderId="76" xfId="0" applyNumberFormat="1" applyFont="1" applyFill="1" applyBorder="1" applyAlignment="1" applyProtection="1">
      <alignment horizontal="center" wrapText="1"/>
      <protection locked="0"/>
    </xf>
    <xf numFmtId="2" fontId="25" fillId="0" borderId="76" xfId="0" applyNumberFormat="1" applyFont="1" applyFill="1" applyBorder="1" applyAlignment="1" applyProtection="1">
      <alignment horizontal="center" wrapText="1"/>
      <protection locked="0"/>
    </xf>
    <xf numFmtId="2" fontId="5" fillId="0" borderId="77" xfId="0" applyNumberFormat="1" applyFont="1" applyFill="1" applyBorder="1" applyAlignment="1" applyProtection="1">
      <alignment horizontal="center" wrapText="1"/>
      <protection locked="0"/>
    </xf>
    <xf numFmtId="2" fontId="25" fillId="0" borderId="77" xfId="0" applyNumberFormat="1" applyFont="1" applyFill="1" applyBorder="1" applyAlignment="1" applyProtection="1">
      <alignment horizontal="center" wrapText="1"/>
      <protection locked="0"/>
    </xf>
    <xf numFmtId="2" fontId="25" fillId="0" borderId="57" xfId="0" applyNumberFormat="1" applyFont="1" applyFill="1" applyBorder="1" applyAlignment="1" applyProtection="1">
      <alignment horizontal="center" wrapText="1"/>
      <protection locked="0"/>
    </xf>
    <xf numFmtId="2" fontId="25" fillId="0" borderId="8" xfId="0" applyNumberFormat="1" applyFont="1" applyFill="1" applyBorder="1" applyAlignment="1" applyProtection="1">
      <alignment horizontal="center" wrapText="1"/>
      <protection locked="0"/>
    </xf>
    <xf numFmtId="2" fontId="4" fillId="0" borderId="76" xfId="0" applyNumberFormat="1" applyFont="1" applyFill="1" applyBorder="1" applyAlignment="1" applyProtection="1">
      <alignment horizontal="center" wrapText="1"/>
      <protection locked="0"/>
    </xf>
    <xf numFmtId="2" fontId="5" fillId="0" borderId="44" xfId="0" applyNumberFormat="1" applyFont="1" applyFill="1" applyBorder="1" applyAlignment="1" applyProtection="1">
      <alignment horizontal="center" wrapText="1"/>
      <protection locked="0"/>
    </xf>
    <xf numFmtId="2" fontId="4" fillId="0" borderId="77" xfId="0" applyNumberFormat="1" applyFont="1" applyFill="1" applyBorder="1" applyAlignment="1" applyProtection="1">
      <alignment horizontal="center" wrapText="1"/>
      <protection locked="0"/>
    </xf>
    <xf numFmtId="2" fontId="5" fillId="0" borderId="19" xfId="0" applyNumberFormat="1" applyFont="1" applyFill="1" applyBorder="1" applyAlignment="1" applyProtection="1">
      <alignment horizontal="center" wrapText="1"/>
      <protection locked="0"/>
    </xf>
    <xf numFmtId="2" fontId="5" fillId="0" borderId="43" xfId="3" applyNumberFormat="1" applyFont="1" applyFill="1" applyBorder="1" applyAlignment="1" applyProtection="1">
      <alignment horizontal="center"/>
      <protection locked="0"/>
    </xf>
    <xf numFmtId="2" fontId="5" fillId="0" borderId="69" xfId="3" applyNumberFormat="1" applyFont="1" applyFill="1" applyBorder="1" applyAlignment="1" applyProtection="1">
      <alignment horizontal="center"/>
      <protection locked="0"/>
    </xf>
    <xf numFmtId="2" fontId="5" fillId="0" borderId="66" xfId="0" applyNumberFormat="1" applyFont="1" applyFill="1" applyBorder="1" applyAlignment="1">
      <alignment horizontal="center"/>
    </xf>
    <xf numFmtId="2" fontId="5" fillId="0" borderId="76" xfId="0" applyNumberFormat="1" applyFont="1" applyFill="1" applyBorder="1" applyAlignment="1">
      <alignment horizontal="center"/>
    </xf>
    <xf numFmtId="2" fontId="5" fillId="0" borderId="77" xfId="0" applyNumberFormat="1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2" fontId="5" fillId="0" borderId="64" xfId="0" applyNumberFormat="1" applyFont="1" applyFill="1" applyBorder="1" applyAlignment="1" applyProtection="1">
      <alignment horizontal="center"/>
      <protection locked="0"/>
    </xf>
    <xf numFmtId="2" fontId="5" fillId="0" borderId="55" xfId="0" applyNumberFormat="1" applyFont="1" applyFill="1" applyBorder="1" applyAlignment="1" applyProtection="1">
      <alignment horizontal="center"/>
      <protection locked="0"/>
    </xf>
    <xf numFmtId="171" fontId="4" fillId="0" borderId="22" xfId="0" applyNumberFormat="1" applyFont="1" applyFill="1" applyBorder="1" applyAlignment="1" applyProtection="1">
      <alignment horizontal="center"/>
      <protection locked="0"/>
    </xf>
    <xf numFmtId="171" fontId="5" fillId="0" borderId="22" xfId="0" applyNumberFormat="1" applyFont="1" applyFill="1" applyBorder="1" applyAlignment="1" applyProtection="1">
      <alignment horizontal="center"/>
      <protection locked="0"/>
    </xf>
    <xf numFmtId="171" fontId="5" fillId="0" borderId="39" xfId="0" applyNumberFormat="1" applyFont="1" applyFill="1" applyBorder="1" applyAlignment="1" applyProtection="1">
      <alignment horizontal="center"/>
      <protection locked="0"/>
    </xf>
    <xf numFmtId="171" fontId="5" fillId="0" borderId="40" xfId="0" applyNumberFormat="1" applyFont="1" applyFill="1" applyBorder="1" applyAlignment="1" applyProtection="1">
      <alignment horizontal="center"/>
      <protection locked="0"/>
    </xf>
    <xf numFmtId="171" fontId="5" fillId="0" borderId="41" xfId="0" applyNumberFormat="1" applyFont="1" applyFill="1" applyBorder="1" applyAlignment="1" applyProtection="1">
      <alignment horizontal="center"/>
      <protection locked="0"/>
    </xf>
    <xf numFmtId="2" fontId="5" fillId="0" borderId="28" xfId="0" applyNumberFormat="1" applyFont="1" applyFill="1" applyBorder="1" applyAlignment="1" applyProtection="1">
      <alignment horizontal="center"/>
      <protection locked="0"/>
    </xf>
    <xf numFmtId="2" fontId="5" fillId="0" borderId="10" xfId="0" applyNumberFormat="1" applyFont="1" applyFill="1" applyBorder="1" applyAlignment="1" applyProtection="1">
      <alignment horizontal="center"/>
      <protection locked="0"/>
    </xf>
    <xf numFmtId="2" fontId="4" fillId="0" borderId="44" xfId="0" applyNumberFormat="1" applyFont="1" applyFill="1" applyBorder="1" applyAlignment="1" applyProtection="1">
      <alignment horizontal="center"/>
      <protection locked="0"/>
    </xf>
    <xf numFmtId="2" fontId="4" fillId="0" borderId="19" xfId="0" applyNumberFormat="1" applyFont="1" applyFill="1" applyBorder="1" applyAlignment="1" applyProtection="1">
      <alignment horizontal="center"/>
      <protection locked="0"/>
    </xf>
    <xf numFmtId="2" fontId="5" fillId="0" borderId="43" xfId="0" applyNumberFormat="1" applyFont="1" applyFill="1" applyBorder="1" applyAlignment="1" applyProtection="1">
      <alignment horizontal="center" wrapText="1"/>
      <protection locked="0"/>
    </xf>
    <xf numFmtId="2" fontId="5" fillId="0" borderId="57" xfId="0" applyNumberFormat="1" applyFont="1" applyFill="1" applyBorder="1" applyAlignment="1" applyProtection="1">
      <alignment horizontal="center" wrapText="1"/>
      <protection locked="0"/>
    </xf>
    <xf numFmtId="2" fontId="5" fillId="0" borderId="69" xfId="0" applyNumberFormat="1" applyFont="1" applyFill="1" applyBorder="1" applyAlignment="1" applyProtection="1">
      <alignment horizontal="center" wrapText="1"/>
      <protection locked="0"/>
    </xf>
    <xf numFmtId="2" fontId="5" fillId="0" borderId="8" xfId="0" applyNumberFormat="1" applyFont="1" applyFill="1" applyBorder="1" applyAlignment="1" applyProtection="1">
      <alignment horizontal="center" wrapText="1"/>
      <protection locked="0"/>
    </xf>
    <xf numFmtId="2" fontId="5" fillId="0" borderId="75" xfId="0" applyNumberFormat="1" applyFont="1" applyFill="1" applyBorder="1" applyAlignment="1" applyProtection="1">
      <alignment horizontal="center" wrapText="1"/>
      <protection locked="0"/>
    </xf>
    <xf numFmtId="2" fontId="5" fillId="0" borderId="72" xfId="0" applyNumberFormat="1" applyFont="1" applyFill="1" applyBorder="1" applyAlignment="1" applyProtection="1">
      <alignment horizontal="center" wrapText="1"/>
      <protection locked="0"/>
    </xf>
    <xf numFmtId="2" fontId="5" fillId="0" borderId="28" xfId="3" applyNumberFormat="1" applyFont="1" applyFill="1" applyBorder="1" applyAlignment="1" applyProtection="1">
      <alignment horizontal="center"/>
      <protection locked="0"/>
    </xf>
    <xf numFmtId="2" fontId="5" fillId="0" borderId="57" xfId="3" applyNumberFormat="1" applyFont="1" applyFill="1" applyBorder="1" applyAlignment="1" applyProtection="1">
      <alignment horizontal="center"/>
      <protection locked="0"/>
    </xf>
    <xf numFmtId="2" fontId="5" fillId="0" borderId="10" xfId="3" applyNumberFormat="1" applyFont="1" applyFill="1" applyBorder="1" applyAlignment="1" applyProtection="1">
      <alignment horizontal="center"/>
      <protection locked="0"/>
    </xf>
    <xf numFmtId="2" fontId="5" fillId="0" borderId="8" xfId="3" applyNumberFormat="1" applyFont="1" applyFill="1" applyBorder="1" applyAlignment="1" applyProtection="1">
      <alignment horizontal="center"/>
      <protection locked="0"/>
    </xf>
    <xf numFmtId="2" fontId="5" fillId="0" borderId="75" xfId="3" applyNumberFormat="1" applyFont="1" applyFill="1" applyBorder="1" applyAlignment="1" applyProtection="1">
      <alignment horizontal="center"/>
      <protection locked="0"/>
    </xf>
    <xf numFmtId="2" fontId="5" fillId="0" borderId="72" xfId="3" applyNumberFormat="1" applyFont="1" applyFill="1" applyBorder="1" applyAlignment="1" applyProtection="1">
      <alignment horizontal="center"/>
      <protection locked="0"/>
    </xf>
    <xf numFmtId="2" fontId="5" fillId="0" borderId="28" xfId="0" applyNumberFormat="1" applyFont="1" applyFill="1" applyBorder="1" applyAlignment="1">
      <alignment horizontal="center"/>
    </xf>
    <xf numFmtId="2" fontId="5" fillId="0" borderId="57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0" fontId="7" fillId="0" borderId="43" xfId="0" applyFont="1" applyFill="1" applyBorder="1" applyProtection="1">
      <protection locked="0"/>
    </xf>
    <xf numFmtId="0" fontId="7" fillId="0" borderId="76" xfId="0" applyFont="1" applyFill="1" applyBorder="1" applyProtection="1">
      <protection locked="0"/>
    </xf>
    <xf numFmtId="0" fontId="7" fillId="0" borderId="44" xfId="0" applyFont="1" applyFill="1" applyBorder="1" applyProtection="1">
      <protection locked="0"/>
    </xf>
    <xf numFmtId="0" fontId="4" fillId="0" borderId="70" xfId="0" applyFont="1" applyFill="1" applyBorder="1" applyProtection="1">
      <protection locked="0"/>
    </xf>
    <xf numFmtId="0" fontId="4" fillId="0" borderId="37" xfId="0" applyFont="1" applyFill="1" applyBorder="1" applyProtection="1">
      <protection locked="0"/>
    </xf>
    <xf numFmtId="0" fontId="4" fillId="0" borderId="1" xfId="0" applyNumberFormat="1" applyFont="1" applyFill="1" applyBorder="1" applyProtection="1">
      <protection locked="0"/>
    </xf>
    <xf numFmtId="0" fontId="4" fillId="0" borderId="2" xfId="0" applyNumberFormat="1" applyFont="1" applyFill="1" applyBorder="1" applyProtection="1">
      <protection locked="0"/>
    </xf>
    <xf numFmtId="0" fontId="4" fillId="0" borderId="36" xfId="0" applyFont="1" applyFill="1" applyBorder="1" applyProtection="1">
      <protection locked="0"/>
    </xf>
    <xf numFmtId="0" fontId="4" fillId="0" borderId="44" xfId="0" applyFont="1" applyFill="1" applyBorder="1" applyProtection="1">
      <protection locked="0"/>
    </xf>
    <xf numFmtId="0" fontId="7" fillId="0" borderId="54" xfId="0" applyFont="1" applyFill="1" applyBorder="1" applyProtection="1">
      <protection locked="0"/>
    </xf>
    <xf numFmtId="0" fontId="7" fillId="0" borderId="37" xfId="0" applyFont="1" applyFill="1" applyBorder="1" applyProtection="1">
      <protection locked="0"/>
    </xf>
    <xf numFmtId="0" fontId="4" fillId="0" borderId="54" xfId="0" applyFont="1" applyFill="1" applyBorder="1" applyProtection="1">
      <protection locked="0"/>
    </xf>
    <xf numFmtId="0" fontId="4" fillId="0" borderId="3" xfId="0" applyNumberFormat="1" applyFont="1" applyFill="1" applyBorder="1" applyProtection="1">
      <protection locked="0"/>
    </xf>
    <xf numFmtId="0" fontId="4" fillId="0" borderId="29" xfId="0" applyNumberFormat="1" applyFont="1" applyFill="1" applyBorder="1" applyProtection="1">
      <protection locked="0"/>
    </xf>
    <xf numFmtId="0" fontId="4" fillId="0" borderId="0" xfId="0" applyNumberFormat="1" applyFont="1" applyFill="1" applyBorder="1" applyProtection="1">
      <protection locked="0"/>
    </xf>
    <xf numFmtId="0" fontId="4" fillId="0" borderId="53" xfId="0" applyNumberFormat="1" applyFont="1" applyFill="1" applyBorder="1" applyProtection="1">
      <protection locked="0"/>
    </xf>
    <xf numFmtId="0" fontId="4" fillId="0" borderId="38" xfId="0" applyFont="1" applyFill="1" applyBorder="1" applyProtection="1">
      <protection locked="0"/>
    </xf>
    <xf numFmtId="0" fontId="7" fillId="0" borderId="34" xfId="0" applyFont="1" applyFill="1" applyBorder="1" applyProtection="1">
      <protection locked="0"/>
    </xf>
    <xf numFmtId="0" fontId="7" fillId="0" borderId="4" xfId="0" applyFont="1" applyFill="1" applyBorder="1" applyProtection="1">
      <protection locked="0"/>
    </xf>
    <xf numFmtId="0" fontId="7" fillId="0" borderId="36" xfId="0" applyFont="1" applyFill="1" applyBorder="1" applyProtection="1">
      <protection locked="0"/>
    </xf>
    <xf numFmtId="0" fontId="4" fillId="0" borderId="72" xfId="0" applyFont="1" applyFill="1" applyBorder="1" applyProtection="1">
      <protection locked="0"/>
    </xf>
    <xf numFmtId="0" fontId="7" fillId="0" borderId="57" xfId="0" applyFont="1" applyFill="1" applyBorder="1" applyProtection="1">
      <protection locked="0"/>
    </xf>
    <xf numFmtId="0" fontId="4" fillId="0" borderId="3" xfId="0" applyFont="1" applyFill="1" applyBorder="1" applyProtection="1">
      <protection locked="0"/>
    </xf>
    <xf numFmtId="0" fontId="4" fillId="0" borderId="57" xfId="0" applyFont="1" applyFill="1" applyBorder="1" applyProtection="1">
      <protection locked="0"/>
    </xf>
    <xf numFmtId="0" fontId="4" fillId="0" borderId="8" xfId="0" applyFont="1" applyFill="1" applyBorder="1" applyProtection="1">
      <protection locked="0"/>
    </xf>
    <xf numFmtId="0" fontId="7" fillId="0" borderId="38" xfId="0" applyFont="1" applyFill="1" applyBorder="1" applyProtection="1">
      <protection locked="0"/>
    </xf>
    <xf numFmtId="0" fontId="11" fillId="0" borderId="44" xfId="0" applyFont="1" applyFill="1" applyBorder="1" applyProtection="1">
      <protection locked="0"/>
    </xf>
    <xf numFmtId="0" fontId="11" fillId="0" borderId="36" xfId="0" applyFont="1" applyFill="1" applyBorder="1" applyProtection="1">
      <protection locked="0"/>
    </xf>
    <xf numFmtId="0" fontId="7" fillId="0" borderId="70" xfId="0" applyFont="1" applyFill="1" applyBorder="1" applyProtection="1">
      <protection locked="0"/>
    </xf>
    <xf numFmtId="2" fontId="4" fillId="0" borderId="29" xfId="0" applyNumberFormat="1" applyFont="1" applyFill="1" applyBorder="1" applyAlignment="1" applyProtection="1">
      <alignment horizontal="center" wrapText="1"/>
      <protection locked="0"/>
    </xf>
    <xf numFmtId="0" fontId="7" fillId="0" borderId="7" xfId="0" applyFont="1" applyFill="1" applyBorder="1" applyProtection="1">
      <protection locked="0"/>
    </xf>
    <xf numFmtId="0" fontId="4" fillId="0" borderId="7" xfId="0" applyFont="1" applyFill="1" applyBorder="1" applyProtection="1">
      <protection locked="0"/>
    </xf>
    <xf numFmtId="0" fontId="7" fillId="0" borderId="53" xfId="0" applyFont="1" applyFill="1" applyBorder="1" applyProtection="1">
      <protection locked="0"/>
    </xf>
    <xf numFmtId="2" fontId="5" fillId="0" borderId="53" xfId="0" applyNumberFormat="1" applyFont="1" applyFill="1" applyBorder="1" applyAlignment="1" applyProtection="1">
      <alignment horizontal="center"/>
      <protection locked="0"/>
    </xf>
    <xf numFmtId="2" fontId="5" fillId="0" borderId="58" xfId="3" applyNumberFormat="1" applyFont="1" applyFill="1" applyBorder="1" applyAlignment="1" applyProtection="1">
      <alignment horizontal="center"/>
      <protection locked="0"/>
    </xf>
    <xf numFmtId="2" fontId="5" fillId="0" borderId="40" xfId="3" applyNumberFormat="1" applyFont="1" applyFill="1" applyBorder="1" applyAlignment="1" applyProtection="1">
      <alignment horizontal="center"/>
      <protection locked="0"/>
    </xf>
    <xf numFmtId="2" fontId="5" fillId="0" borderId="58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1" fontId="4" fillId="0" borderId="72" xfId="0" applyNumberFormat="1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Protection="1">
      <protection locked="0"/>
    </xf>
    <xf numFmtId="0" fontId="7" fillId="0" borderId="2" xfId="0" applyNumberFormat="1" applyFont="1" applyFill="1" applyBorder="1" applyProtection="1">
      <protection locked="0"/>
    </xf>
    <xf numFmtId="0" fontId="7" fillId="0" borderId="3" xfId="0" applyNumberFormat="1" applyFont="1" applyFill="1" applyBorder="1" applyAlignment="1" applyProtection="1">
      <alignment vertical="top"/>
      <protection locked="0"/>
    </xf>
    <xf numFmtId="166" fontId="5" fillId="0" borderId="40" xfId="0" applyNumberFormat="1" applyFont="1" applyFill="1" applyBorder="1" applyAlignment="1" applyProtection="1">
      <alignment horizontal="center"/>
      <protection locked="0"/>
    </xf>
    <xf numFmtId="0" fontId="4" fillId="0" borderId="43" xfId="0" applyFont="1" applyFill="1" applyBorder="1" applyAlignment="1" applyProtection="1">
      <alignment horizontal="left"/>
      <protection locked="0"/>
    </xf>
    <xf numFmtId="0" fontId="4" fillId="0" borderId="57" xfId="0" applyFont="1" applyFill="1" applyBorder="1" applyAlignment="1" applyProtection="1">
      <alignment horizontal="left"/>
      <protection locked="0"/>
    </xf>
    <xf numFmtId="167" fontId="9" fillId="0" borderId="76" xfId="0" applyNumberFormat="1" applyFont="1" applyFill="1" applyBorder="1" applyAlignment="1" applyProtection="1">
      <alignment horizontal="left"/>
      <protection locked="0"/>
    </xf>
    <xf numFmtId="167" fontId="9" fillId="0" borderId="44" xfId="0" applyNumberFormat="1" applyFont="1" applyFill="1" applyBorder="1" applyAlignment="1" applyProtection="1">
      <alignment horizontal="left"/>
      <protection locked="0"/>
    </xf>
    <xf numFmtId="0" fontId="26" fillId="0" borderId="70" xfId="0" applyFont="1" applyFill="1" applyBorder="1" applyProtection="1">
      <protection locked="0"/>
    </xf>
    <xf numFmtId="0" fontId="26" fillId="0" borderId="54" xfId="0" applyFont="1" applyFill="1" applyBorder="1" applyProtection="1">
      <protection locked="0"/>
    </xf>
    <xf numFmtId="0" fontId="26" fillId="0" borderId="37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0" fontId="11" fillId="0" borderId="44" xfId="0" applyFont="1" applyFill="1" applyBorder="1" applyAlignment="1" applyProtection="1">
      <alignment horizontal="center"/>
      <protection locked="0"/>
    </xf>
    <xf numFmtId="0" fontId="11" fillId="0" borderId="36" xfId="0" applyFont="1" applyFill="1" applyBorder="1" applyAlignment="1" applyProtection="1">
      <alignment horizontal="center"/>
      <protection locked="0"/>
    </xf>
    <xf numFmtId="0" fontId="4" fillId="0" borderId="75" xfId="0" applyFont="1" applyFill="1" applyBorder="1" applyAlignment="1" applyProtection="1">
      <alignment horizontal="left"/>
      <protection locked="0"/>
    </xf>
    <xf numFmtId="167" fontId="9" fillId="0" borderId="75" xfId="0" applyNumberFormat="1" applyFont="1" applyFill="1" applyBorder="1" applyAlignment="1" applyProtection="1">
      <alignment horizontal="left"/>
      <protection locked="0"/>
    </xf>
    <xf numFmtId="167" fontId="9" fillId="0" borderId="57" xfId="0" applyNumberFormat="1" applyFont="1" applyFill="1" applyBorder="1" applyAlignment="1" applyProtection="1">
      <alignment horizontal="left"/>
      <protection locked="0"/>
    </xf>
    <xf numFmtId="2" fontId="5" fillId="0" borderId="38" xfId="0" applyNumberFormat="1" applyFont="1" applyFill="1" applyBorder="1" applyAlignment="1" applyProtection="1">
      <alignment horizontal="center"/>
      <protection locked="0"/>
    </xf>
    <xf numFmtId="2" fontId="5" fillId="0" borderId="54" xfId="0" applyNumberFormat="1" applyFont="1" applyFill="1" applyBorder="1" applyAlignment="1" applyProtection="1">
      <alignment horizontal="center"/>
      <protection locked="0"/>
    </xf>
    <xf numFmtId="2" fontId="5" fillId="0" borderId="37" xfId="0" applyNumberFormat="1" applyFont="1" applyFill="1" applyBorder="1" applyAlignment="1" applyProtection="1">
      <alignment horizontal="center"/>
      <protection locked="0"/>
    </xf>
    <xf numFmtId="2" fontId="5" fillId="0" borderId="79" xfId="0" applyNumberFormat="1" applyFont="1" applyFill="1" applyBorder="1" applyAlignment="1" applyProtection="1">
      <alignment horizontal="center"/>
      <protection locked="0"/>
    </xf>
    <xf numFmtId="0" fontId="7" fillId="0" borderId="71" xfId="0" applyFont="1" applyFill="1" applyBorder="1" applyProtection="1">
      <protection locked="0"/>
    </xf>
    <xf numFmtId="2" fontId="5" fillId="0" borderId="54" xfId="3" applyNumberFormat="1" applyFont="1" applyFill="1" applyBorder="1" applyAlignment="1" applyProtection="1">
      <alignment horizontal="center"/>
      <protection locked="0"/>
    </xf>
    <xf numFmtId="2" fontId="4" fillId="0" borderId="38" xfId="0" applyNumberFormat="1" applyFont="1" applyFill="1" applyBorder="1" applyAlignment="1" applyProtection="1">
      <alignment horizontal="center"/>
      <protection locked="0"/>
    </xf>
    <xf numFmtId="2" fontId="5" fillId="0" borderId="54" xfId="0" applyNumberFormat="1" applyFont="1" applyFill="1" applyBorder="1" applyAlignment="1">
      <alignment horizontal="center"/>
    </xf>
    <xf numFmtId="2" fontId="5" fillId="0" borderId="37" xfId="0" applyNumberFormat="1" applyFont="1" applyFill="1" applyBorder="1" applyAlignment="1">
      <alignment horizontal="center"/>
    </xf>
    <xf numFmtId="0" fontId="26" fillId="0" borderId="4" xfId="0" applyFont="1" applyFill="1" applyBorder="1" applyProtection="1">
      <protection locked="0"/>
    </xf>
    <xf numFmtId="2" fontId="5" fillId="0" borderId="18" xfId="0" applyNumberFormat="1" applyFont="1" applyFill="1" applyBorder="1" applyAlignment="1">
      <alignment horizontal="center"/>
    </xf>
    <xf numFmtId="0" fontId="26" fillId="0" borderId="3" xfId="0" applyFont="1" applyFill="1" applyBorder="1" applyProtection="1">
      <protection locked="0"/>
    </xf>
    <xf numFmtId="167" fontId="4" fillId="0" borderId="76" xfId="0" applyNumberFormat="1" applyFont="1" applyFill="1" applyBorder="1" applyAlignment="1" applyProtection="1">
      <alignment horizontal="left"/>
      <protection locked="0"/>
    </xf>
    <xf numFmtId="167" fontId="4" fillId="0" borderId="44" xfId="0" applyNumberFormat="1" applyFont="1" applyFill="1" applyBorder="1" applyAlignment="1" applyProtection="1">
      <alignment horizontal="left"/>
      <protection locked="0"/>
    </xf>
    <xf numFmtId="167" fontId="19" fillId="0" borderId="39" xfId="0" applyNumberFormat="1" applyFont="1" applyFill="1" applyBorder="1" applyAlignment="1" applyProtection="1">
      <alignment horizontal="left"/>
      <protection locked="0"/>
    </xf>
    <xf numFmtId="0" fontId="7" fillId="0" borderId="40" xfId="0" applyFont="1" applyFill="1" applyBorder="1" applyProtection="1">
      <protection locked="0"/>
    </xf>
    <xf numFmtId="2" fontId="7" fillId="0" borderId="40" xfId="0" applyNumberFormat="1" applyFont="1" applyFill="1" applyBorder="1" applyAlignment="1" applyProtection="1">
      <alignment horizontal="center"/>
      <protection locked="0"/>
    </xf>
    <xf numFmtId="2" fontId="7" fillId="0" borderId="41" xfId="0" applyNumberFormat="1" applyFont="1" applyFill="1" applyBorder="1" applyAlignment="1" applyProtection="1">
      <alignment horizontal="center"/>
      <protection locked="0"/>
    </xf>
    <xf numFmtId="2" fontId="7" fillId="0" borderId="78" xfId="0" applyNumberFormat="1" applyFont="1" applyFill="1" applyBorder="1" applyAlignment="1" applyProtection="1">
      <alignment horizontal="center"/>
      <protection locked="0"/>
    </xf>
    <xf numFmtId="0" fontId="7" fillId="0" borderId="75" xfId="0" applyFont="1" applyFill="1" applyBorder="1" applyProtection="1">
      <protection locked="0"/>
    </xf>
    <xf numFmtId="0" fontId="11" fillId="0" borderId="75" xfId="0" applyFont="1" applyFill="1" applyBorder="1" applyAlignment="1" applyProtection="1">
      <alignment horizontal="center"/>
      <protection locked="0"/>
    </xf>
    <xf numFmtId="0" fontId="11" fillId="0" borderId="5" xfId="0" applyFont="1" applyFill="1" applyBorder="1" applyAlignment="1" applyProtection="1">
      <alignment horizontal="center"/>
      <protection locked="0"/>
    </xf>
    <xf numFmtId="0" fontId="11" fillId="0" borderId="5" xfId="0" applyFont="1" applyFill="1" applyBorder="1" applyProtection="1">
      <protection locked="0"/>
    </xf>
    <xf numFmtId="0" fontId="13" fillId="0" borderId="0" xfId="0" applyNumberFormat="1" applyFont="1" applyFill="1" applyAlignment="1" applyProtection="1">
      <alignment horizontal="center"/>
      <protection locked="0"/>
    </xf>
    <xf numFmtId="2" fontId="5" fillId="0" borderId="22" xfId="0" applyNumberFormat="1" applyFont="1" applyFill="1" applyBorder="1" applyAlignment="1" applyProtection="1">
      <alignment horizontal="center"/>
      <protection locked="0"/>
    </xf>
    <xf numFmtId="2" fontId="5" fillId="0" borderId="63" xfId="0" applyNumberFormat="1" applyFont="1" applyFill="1" applyBorder="1" applyAlignment="1" applyProtection="1">
      <alignment horizontal="center"/>
      <protection locked="0"/>
    </xf>
    <xf numFmtId="2" fontId="5" fillId="0" borderId="7" xfId="3" applyNumberFormat="1" applyFont="1" applyFill="1" applyBorder="1" applyAlignment="1" applyProtection="1">
      <alignment horizontal="center"/>
      <protection locked="0"/>
    </xf>
    <xf numFmtId="167" fontId="4" fillId="0" borderId="57" xfId="0" applyNumberFormat="1" applyFont="1" applyFill="1" applyBorder="1" applyAlignment="1" applyProtection="1">
      <alignment horizontal="left"/>
      <protection locked="0"/>
    </xf>
    <xf numFmtId="0" fontId="4" fillId="0" borderId="54" xfId="0" applyFont="1" applyFill="1" applyBorder="1" applyAlignment="1" applyProtection="1">
      <alignment horizontal="right"/>
      <protection locked="0"/>
    </xf>
    <xf numFmtId="2" fontId="25" fillId="0" borderId="40" xfId="0" applyNumberFormat="1" applyFont="1" applyFill="1" applyBorder="1" applyAlignment="1" applyProtection="1">
      <alignment horizontal="center" wrapText="1"/>
      <protection locked="0"/>
    </xf>
    <xf numFmtId="167" fontId="27" fillId="0" borderId="76" xfId="0" applyNumberFormat="1" applyFont="1" applyFill="1" applyBorder="1" applyAlignment="1" applyProtection="1">
      <alignment horizontal="left"/>
      <protection locked="0"/>
    </xf>
    <xf numFmtId="0" fontId="27" fillId="0" borderId="54" xfId="0" applyFont="1" applyFill="1" applyBorder="1" applyProtection="1">
      <protection locked="0"/>
    </xf>
    <xf numFmtId="0" fontId="27" fillId="0" borderId="4" xfId="0" applyFont="1" applyFill="1" applyBorder="1" applyProtection="1">
      <protection locked="0"/>
    </xf>
    <xf numFmtId="2" fontId="4" fillId="0" borderId="7" xfId="0" applyNumberFormat="1" applyFont="1" applyFill="1" applyBorder="1" applyAlignment="1" applyProtection="1">
      <alignment horizontal="center"/>
      <protection locked="0"/>
    </xf>
    <xf numFmtId="2" fontId="4" fillId="0" borderId="38" xfId="1" applyNumberFormat="1" applyFont="1" applyFill="1" applyBorder="1" applyAlignment="1" applyProtection="1">
      <alignment horizontal="center"/>
      <protection locked="0"/>
    </xf>
    <xf numFmtId="2" fontId="4" fillId="0" borderId="54" xfId="1" applyNumberFormat="1" applyFont="1" applyFill="1" applyBorder="1" applyAlignment="1" applyProtection="1">
      <alignment horizontal="center"/>
      <protection locked="0"/>
    </xf>
    <xf numFmtId="2" fontId="5" fillId="0" borderId="37" xfId="3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Protection="1">
      <protection locked="0"/>
    </xf>
    <xf numFmtId="2" fontId="4" fillId="0" borderId="12" xfId="1" applyNumberFormat="1" applyFont="1" applyFill="1" applyBorder="1" applyAlignment="1" applyProtection="1">
      <alignment horizontal="center"/>
      <protection locked="0"/>
    </xf>
    <xf numFmtId="0" fontId="4" fillId="0" borderId="51" xfId="0" applyFont="1" applyFill="1" applyBorder="1" applyAlignment="1" applyProtection="1">
      <alignment horizontal="left"/>
      <protection locked="0"/>
    </xf>
    <xf numFmtId="0" fontId="4" fillId="0" borderId="32" xfId="0" applyFont="1" applyFill="1" applyBorder="1" applyProtection="1">
      <protection locked="0"/>
    </xf>
    <xf numFmtId="0" fontId="4" fillId="0" borderId="42" xfId="0" applyFont="1" applyFill="1" applyBorder="1" applyProtection="1">
      <protection locked="0"/>
    </xf>
    <xf numFmtId="0" fontId="7" fillId="0" borderId="1" xfId="0" applyNumberFormat="1" applyFont="1" applyFill="1" applyBorder="1" applyAlignment="1" applyProtection="1">
      <alignment horizontal="left"/>
      <protection locked="0"/>
    </xf>
    <xf numFmtId="0" fontId="7" fillId="0" borderId="2" xfId="0" applyNumberFormat="1" applyFont="1" applyFill="1" applyBorder="1" applyAlignment="1" applyProtection="1">
      <alignment horizontal="left"/>
      <protection locked="0"/>
    </xf>
    <xf numFmtId="0" fontId="7" fillId="0" borderId="3" xfId="0" applyNumberFormat="1" applyFont="1" applyFill="1" applyBorder="1" applyAlignment="1" applyProtection="1">
      <alignment horizontal="left" vertical="top"/>
      <protection locked="0"/>
    </xf>
    <xf numFmtId="0" fontId="4" fillId="0" borderId="77" xfId="0" applyFont="1" applyFill="1" applyBorder="1" applyAlignment="1" applyProtection="1">
      <alignment horizontal="center"/>
      <protection locked="0"/>
    </xf>
    <xf numFmtId="0" fontId="4" fillId="0" borderId="19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 applyProtection="1">
      <alignment horizontal="center"/>
      <protection locked="0"/>
    </xf>
    <xf numFmtId="166" fontId="4" fillId="0" borderId="14" xfId="0" applyNumberFormat="1" applyFont="1" applyFill="1" applyBorder="1" applyAlignment="1" applyProtection="1">
      <alignment horizontal="center"/>
      <protection locked="0"/>
    </xf>
    <xf numFmtId="166" fontId="4" fillId="0" borderId="17" xfId="0" applyNumberFormat="1" applyFont="1" applyFill="1" applyBorder="1" applyAlignment="1" applyProtection="1">
      <alignment horizontal="center"/>
      <protection locked="0"/>
    </xf>
    <xf numFmtId="1" fontId="4" fillId="0" borderId="14" xfId="0" applyNumberFormat="1" applyFont="1" applyFill="1" applyBorder="1" applyAlignment="1" applyProtection="1">
      <alignment horizontal="center"/>
      <protection locked="0"/>
    </xf>
    <xf numFmtId="2" fontId="4" fillId="0" borderId="17" xfId="3" applyNumberFormat="1" applyFont="1" applyFill="1" applyBorder="1" applyAlignment="1" applyProtection="1">
      <alignment horizontal="center"/>
      <protection locked="0"/>
    </xf>
    <xf numFmtId="2" fontId="4" fillId="0" borderId="23" xfId="0" applyNumberFormat="1" applyFont="1" applyFill="1" applyBorder="1" applyAlignment="1" applyProtection="1">
      <alignment horizontal="center" wrapText="1"/>
      <protection locked="0"/>
    </xf>
    <xf numFmtId="2" fontId="4" fillId="0" borderId="18" xfId="0" applyNumberFormat="1" applyFont="1" applyFill="1" applyBorder="1" applyAlignment="1" applyProtection="1">
      <alignment horizontal="center" wrapText="1"/>
      <protection locked="0"/>
    </xf>
    <xf numFmtId="2" fontId="4" fillId="0" borderId="14" xfId="3" applyNumberFormat="1" applyFont="1" applyFill="1" applyBorder="1" applyAlignment="1" applyProtection="1">
      <alignment horizontal="center" wrapText="1"/>
      <protection locked="0"/>
    </xf>
    <xf numFmtId="1" fontId="28" fillId="0" borderId="21" xfId="0" applyNumberFormat="1" applyFont="1" applyFill="1" applyBorder="1" applyAlignment="1" applyProtection="1">
      <alignment horizontal="center"/>
    </xf>
    <xf numFmtId="166" fontId="15" fillId="0" borderId="40" xfId="0" applyNumberFormat="1" applyFont="1" applyFill="1" applyBorder="1" applyAlignment="1" applyProtection="1">
      <alignment horizontal="center" wrapText="1"/>
    </xf>
    <xf numFmtId="166" fontId="15" fillId="0" borderId="41" xfId="0" applyNumberFormat="1" applyFont="1" applyFill="1" applyBorder="1" applyAlignment="1" applyProtection="1">
      <alignment horizontal="center" wrapText="1"/>
    </xf>
    <xf numFmtId="2" fontId="4" fillId="0" borderId="26" xfId="0" applyNumberFormat="1" applyFont="1" applyFill="1" applyBorder="1" applyAlignment="1" applyProtection="1">
      <alignment horizontal="center"/>
      <protection locked="0"/>
    </xf>
    <xf numFmtId="2" fontId="4" fillId="0" borderId="15" xfId="3" applyNumberFormat="1" applyFont="1" applyFill="1" applyBorder="1" applyAlignment="1" applyProtection="1">
      <alignment horizontal="center"/>
      <protection locked="0"/>
    </xf>
    <xf numFmtId="2" fontId="4" fillId="0" borderId="26" xfId="3" applyNumberFormat="1" applyFont="1" applyFill="1" applyBorder="1" applyAlignment="1" applyProtection="1">
      <alignment horizontal="center"/>
      <protection locked="0"/>
    </xf>
    <xf numFmtId="2" fontId="4" fillId="0" borderId="25" xfId="0" applyNumberFormat="1" applyFont="1" applyFill="1" applyBorder="1" applyAlignment="1" applyProtection="1">
      <alignment horizontal="center" wrapText="1"/>
      <protection locked="0"/>
    </xf>
    <xf numFmtId="2" fontId="4" fillId="0" borderId="23" xfId="3" applyNumberFormat="1" applyFont="1" applyFill="1" applyBorder="1" applyAlignment="1" applyProtection="1">
      <alignment horizontal="center"/>
      <protection locked="0"/>
    </xf>
    <xf numFmtId="2" fontId="4" fillId="0" borderId="12" xfId="3" applyNumberFormat="1" applyFont="1" applyFill="1" applyBorder="1" applyAlignment="1" applyProtection="1">
      <alignment horizontal="center"/>
      <protection locked="0"/>
    </xf>
    <xf numFmtId="2" fontId="4" fillId="0" borderId="35" xfId="3" applyNumberFormat="1" applyFont="1" applyFill="1" applyBorder="1" applyAlignment="1" applyProtection="1">
      <alignment horizontal="center"/>
      <protection locked="0"/>
    </xf>
    <xf numFmtId="2" fontId="4" fillId="0" borderId="18" xfId="3" applyNumberFormat="1" applyFont="1" applyFill="1" applyBorder="1" applyAlignment="1" applyProtection="1">
      <alignment horizontal="center"/>
      <protection locked="0"/>
    </xf>
    <xf numFmtId="2" fontId="4" fillId="0" borderId="27" xfId="0" applyNumberFormat="1" applyFont="1" applyFill="1" applyBorder="1" applyAlignment="1" applyProtection="1">
      <alignment horizontal="center" wrapText="1"/>
      <protection locked="0"/>
    </xf>
    <xf numFmtId="1" fontId="15" fillId="0" borderId="45" xfId="0" applyNumberFormat="1" applyFont="1" applyFill="1" applyBorder="1" applyAlignment="1" applyProtection="1">
      <alignment horizontal="center" wrapText="1"/>
    </xf>
    <xf numFmtId="1" fontId="15" fillId="0" borderId="58" xfId="0" applyNumberFormat="1" applyFont="1" applyFill="1" applyBorder="1" applyAlignment="1" applyProtection="1">
      <alignment horizontal="center" wrapText="1"/>
    </xf>
    <xf numFmtId="1" fontId="15" fillId="0" borderId="59" xfId="0" applyNumberFormat="1" applyFont="1" applyFill="1" applyBorder="1" applyAlignment="1" applyProtection="1">
      <alignment horizontal="center" wrapText="1"/>
    </xf>
    <xf numFmtId="1" fontId="15" fillId="0" borderId="21" xfId="0" applyNumberFormat="1" applyFont="1" applyFill="1" applyBorder="1" applyAlignment="1" applyProtection="1">
      <alignment horizontal="center" wrapText="1"/>
    </xf>
    <xf numFmtId="0" fontId="15" fillId="0" borderId="39" xfId="0" applyFont="1" applyFill="1" applyBorder="1" applyAlignment="1" applyProtection="1">
      <alignment horizontal="left"/>
    </xf>
    <xf numFmtId="1" fontId="15" fillId="0" borderId="47" xfId="0" applyNumberFormat="1" applyFont="1" applyFill="1" applyBorder="1" applyAlignment="1" applyProtection="1">
      <alignment horizontal="center"/>
    </xf>
    <xf numFmtId="1" fontId="15" fillId="0" borderId="73" xfId="0" applyNumberFormat="1" applyFont="1" applyFill="1" applyBorder="1" applyAlignment="1" applyProtection="1">
      <alignment horizontal="center"/>
    </xf>
    <xf numFmtId="4" fontId="0" fillId="3" borderId="32" xfId="0" applyNumberFormat="1" applyFill="1" applyBorder="1" applyAlignment="1">
      <alignment horizontal="center"/>
    </xf>
    <xf numFmtId="4" fontId="0" fillId="3" borderId="32" xfId="0" applyNumberFormat="1" applyFont="1" applyFill="1" applyBorder="1" applyAlignment="1">
      <alignment horizontal="center"/>
    </xf>
    <xf numFmtId="2" fontId="26" fillId="0" borderId="0" xfId="3" applyNumberFormat="1" applyFont="1" applyFill="1" applyBorder="1" applyAlignment="1" applyProtection="1">
      <alignment horizontal="center"/>
      <protection locked="0"/>
    </xf>
    <xf numFmtId="1" fontId="28" fillId="0" borderId="33" xfId="0" applyNumberFormat="1" applyFont="1" applyFill="1" applyBorder="1" applyAlignment="1" applyProtection="1">
      <alignment horizontal="center"/>
    </xf>
    <xf numFmtId="1" fontId="29" fillId="0" borderId="21" xfId="0" applyNumberFormat="1" applyFont="1" applyFill="1" applyBorder="1" applyAlignment="1" applyProtection="1">
      <alignment horizontal="center"/>
    </xf>
    <xf numFmtId="1" fontId="29" fillId="0" borderId="33" xfId="0" applyNumberFormat="1" applyFont="1" applyFill="1" applyBorder="1" applyAlignment="1" applyProtection="1">
      <alignment horizontal="center"/>
    </xf>
    <xf numFmtId="166" fontId="15" fillId="0" borderId="59" xfId="0" applyNumberFormat="1" applyFont="1" applyFill="1" applyBorder="1" applyAlignment="1" applyProtection="1">
      <alignment horizontal="center"/>
    </xf>
    <xf numFmtId="2" fontId="4" fillId="0" borderId="17" xfId="0" applyNumberFormat="1" applyFont="1" applyFill="1" applyBorder="1" applyAlignment="1" applyProtection="1">
      <alignment horizontal="center" wrapText="1"/>
      <protection locked="0"/>
    </xf>
    <xf numFmtId="2" fontId="4" fillId="0" borderId="26" xfId="0" applyNumberFormat="1" applyFont="1" applyFill="1" applyBorder="1" applyAlignment="1" applyProtection="1">
      <alignment horizontal="center" wrapText="1"/>
      <protection locked="0"/>
    </xf>
    <xf numFmtId="2" fontId="4" fillId="0" borderId="25" xfId="3" applyNumberFormat="1" applyFont="1" applyFill="1" applyBorder="1" applyAlignment="1" applyProtection="1">
      <alignment horizontal="center"/>
      <protection locked="0"/>
    </xf>
    <xf numFmtId="2" fontId="4" fillId="0" borderId="40" xfId="0" applyNumberFormat="1" applyFont="1" applyFill="1" applyBorder="1" applyAlignment="1" applyProtection="1">
      <alignment horizontal="center"/>
      <protection locked="0"/>
    </xf>
    <xf numFmtId="2" fontId="4" fillId="0" borderId="41" xfId="0" applyNumberFormat="1" applyFont="1" applyFill="1" applyBorder="1" applyAlignment="1" applyProtection="1">
      <alignment horizontal="center"/>
      <protection locked="0"/>
    </xf>
    <xf numFmtId="2" fontId="5" fillId="0" borderId="59" xfId="0" applyNumberFormat="1" applyFont="1" applyFill="1" applyBorder="1" applyAlignment="1" applyProtection="1">
      <alignment horizontal="center" vertical="top" wrapText="1"/>
    </xf>
    <xf numFmtId="2" fontId="5" fillId="0" borderId="69" xfId="0" applyNumberFormat="1" applyFont="1" applyFill="1" applyBorder="1" applyAlignment="1" applyProtection="1">
      <alignment horizontal="center" vertical="top" wrapText="1"/>
    </xf>
    <xf numFmtId="2" fontId="5" fillId="0" borderId="19" xfId="0" applyNumberFormat="1" applyFont="1" applyFill="1" applyBorder="1" applyAlignment="1" applyProtection="1">
      <alignment horizontal="center" vertical="top" wrapText="1"/>
    </xf>
    <xf numFmtId="0" fontId="5" fillId="0" borderId="69" xfId="0" applyFont="1" applyFill="1" applyBorder="1" applyAlignment="1" applyProtection="1">
      <alignment horizontal="center" vertical="center"/>
    </xf>
    <xf numFmtId="0" fontId="5" fillId="0" borderId="72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 vertical="center" wrapText="1"/>
    </xf>
    <xf numFmtId="0" fontId="5" fillId="0" borderId="69" xfId="0" applyFont="1" applyFill="1" applyBorder="1" applyAlignment="1" applyProtection="1">
      <alignment horizontal="center" vertical="top" wrapText="1"/>
    </xf>
    <xf numFmtId="0" fontId="5" fillId="0" borderId="19" xfId="0" applyFont="1" applyFill="1" applyBorder="1" applyAlignment="1" applyProtection="1">
      <alignment horizontal="center" vertical="top" wrapText="1"/>
    </xf>
    <xf numFmtId="0" fontId="5" fillId="0" borderId="72" xfId="0" applyFont="1" applyFill="1" applyBorder="1" applyAlignment="1" applyProtection="1">
      <alignment horizontal="center" vertical="top" wrapText="1"/>
    </xf>
    <xf numFmtId="0" fontId="5" fillId="0" borderId="40" xfId="0" applyFont="1" applyFill="1" applyBorder="1" applyAlignment="1" applyProtection="1">
      <alignment horizontal="center" vertical="top" wrapText="1"/>
    </xf>
    <xf numFmtId="0" fontId="5" fillId="0" borderId="52" xfId="0" applyFont="1" applyFill="1" applyBorder="1" applyAlignment="1" applyProtection="1">
      <alignment horizontal="center" vertical="top" wrapText="1"/>
    </xf>
    <xf numFmtId="0" fontId="4" fillId="0" borderId="52" xfId="0" applyFont="1" applyFill="1" applyBorder="1" applyProtection="1">
      <protection locked="0"/>
    </xf>
    <xf numFmtId="0" fontId="8" fillId="0" borderId="52" xfId="0" applyFont="1" applyFill="1" applyBorder="1" applyProtection="1">
      <protection locked="0"/>
    </xf>
    <xf numFmtId="2" fontId="4" fillId="0" borderId="15" xfId="3" applyNumberFormat="1" applyFont="1" applyFill="1" applyBorder="1" applyAlignment="1" applyProtection="1">
      <alignment horizontal="center" wrapText="1"/>
      <protection locked="0"/>
    </xf>
    <xf numFmtId="2" fontId="7" fillId="0" borderId="0" xfId="0" applyNumberFormat="1" applyFont="1" applyFill="1" applyAlignment="1" applyProtection="1">
      <alignment horizontal="center"/>
    </xf>
    <xf numFmtId="49" fontId="5" fillId="0" borderId="14" xfId="0" applyNumberFormat="1" applyFont="1" applyFill="1" applyBorder="1" applyAlignment="1">
      <alignment horizontal="center"/>
    </xf>
    <xf numFmtId="49" fontId="5" fillId="0" borderId="55" xfId="0" applyNumberFormat="1" applyFont="1" applyFill="1" applyBorder="1" applyAlignment="1">
      <alignment horizontal="center"/>
    </xf>
    <xf numFmtId="0" fontId="31" fillId="5" borderId="75" xfId="0" applyFont="1" applyFill="1" applyBorder="1" applyAlignment="1">
      <alignment horizontal="left" wrapText="1"/>
    </xf>
    <xf numFmtId="0" fontId="14" fillId="0" borderId="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31" fillId="0" borderId="2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 applyProtection="1">
      <alignment wrapText="1"/>
      <protection hidden="1"/>
    </xf>
    <xf numFmtId="0" fontId="14" fillId="0" borderId="52" xfId="0" applyFont="1" applyFill="1" applyBorder="1" applyAlignment="1">
      <alignment vertical="center" wrapText="1"/>
    </xf>
    <xf numFmtId="0" fontId="5" fillId="0" borderId="0" xfId="0" applyFont="1" applyFill="1" applyAlignment="1" applyProtection="1">
      <alignment horizontal="center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2" fontId="4" fillId="0" borderId="0" xfId="0" applyNumberFormat="1" applyFont="1" applyFill="1" applyAlignment="1" applyProtection="1">
      <alignment horizontal="center"/>
      <protection locked="0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0" fontId="7" fillId="0" borderId="0" xfId="0" applyFont="1" applyFill="1" applyBorder="1" applyAlignment="1">
      <alignment horizontal="center"/>
    </xf>
    <xf numFmtId="2" fontId="4" fillId="0" borderId="73" xfId="0" applyNumberFormat="1" applyFont="1" applyFill="1" applyBorder="1" applyAlignment="1" applyProtection="1">
      <alignment horizontal="center"/>
      <protection locked="0"/>
    </xf>
    <xf numFmtId="2" fontId="4" fillId="0" borderId="14" xfId="0" applyNumberFormat="1" applyFont="1" applyFill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  <xf numFmtId="1" fontId="15" fillId="0" borderId="45" xfId="0" applyNumberFormat="1" applyFont="1" applyFill="1" applyBorder="1" applyAlignment="1" applyProtection="1">
      <alignment horizontal="center"/>
    </xf>
    <xf numFmtId="166" fontId="7" fillId="0" borderId="33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right"/>
      <protection locked="0"/>
    </xf>
    <xf numFmtId="0" fontId="4" fillId="0" borderId="14" xfId="0" applyNumberFormat="1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Protection="1">
      <protection locked="0"/>
    </xf>
    <xf numFmtId="0" fontId="4" fillId="0" borderId="0" xfId="0" applyNumberFormat="1" applyFont="1" applyFill="1" applyAlignment="1" applyProtection="1">
      <alignment horizontal="center"/>
      <protection locked="0"/>
    </xf>
    <xf numFmtId="0" fontId="4" fillId="0" borderId="0" xfId="0" applyNumberFormat="1" applyFont="1" applyFill="1" applyAlignment="1" applyProtection="1">
      <alignment horizontal="center"/>
    </xf>
    <xf numFmtId="0" fontId="7" fillId="0" borderId="0" xfId="0" applyNumberFormat="1" applyFont="1" applyFill="1" applyProtection="1">
      <protection locked="0"/>
    </xf>
    <xf numFmtId="0" fontId="7" fillId="0" borderId="0" xfId="0" applyNumberFormat="1" applyFont="1" applyFill="1" applyAlignment="1" applyProtection="1">
      <alignment horizontal="centerContinuous"/>
      <protection locked="0"/>
    </xf>
    <xf numFmtId="0" fontId="4" fillId="0" borderId="0" xfId="0" applyNumberFormat="1" applyFont="1" applyFill="1" applyAlignment="1" applyProtection="1">
      <alignment horizontal="centerContinuous"/>
      <protection locked="0"/>
    </xf>
    <xf numFmtId="0" fontId="12" fillId="0" borderId="0" xfId="0" applyFont="1" applyFill="1" applyBorder="1" applyAlignment="1" applyProtection="1">
      <alignment horizontal="left" vertical="center"/>
      <protection locked="0"/>
    </xf>
    <xf numFmtId="0" fontId="12" fillId="0" borderId="0" xfId="0" applyFont="1" applyFill="1" applyBorder="1" applyProtection="1">
      <protection locked="0"/>
    </xf>
    <xf numFmtId="2" fontId="4" fillId="0" borderId="21" xfId="0" applyNumberFormat="1" applyFont="1" applyFill="1" applyBorder="1" applyAlignment="1" applyProtection="1">
      <alignment horizontal="center"/>
      <protection locked="0"/>
    </xf>
    <xf numFmtId="2" fontId="4" fillId="0" borderId="33" xfId="0" applyNumberFormat="1" applyFont="1" applyFill="1" applyBorder="1" applyAlignment="1" applyProtection="1">
      <alignment horizontal="center"/>
      <protection locked="0"/>
    </xf>
    <xf numFmtId="2" fontId="27" fillId="0" borderId="14" xfId="0" applyNumberFormat="1" applyFont="1" applyFill="1" applyBorder="1" applyAlignment="1" applyProtection="1">
      <alignment horizontal="center"/>
      <protection locked="0"/>
    </xf>
    <xf numFmtId="2" fontId="27" fillId="0" borderId="15" xfId="0" applyNumberFormat="1" applyFont="1" applyFill="1" applyBorder="1" applyAlignment="1" applyProtection="1">
      <alignment horizontal="center"/>
      <protection locked="0"/>
    </xf>
    <xf numFmtId="2" fontId="27" fillId="0" borderId="18" xfId="0" applyNumberFormat="1" applyFont="1" applyFill="1" applyBorder="1" applyAlignment="1" applyProtection="1">
      <alignment horizontal="center"/>
      <protection locked="0"/>
    </xf>
    <xf numFmtId="2" fontId="27" fillId="0" borderId="27" xfId="0" applyNumberFormat="1" applyFont="1" applyFill="1" applyBorder="1" applyAlignment="1" applyProtection="1">
      <alignment horizontal="center"/>
      <protection locked="0"/>
    </xf>
    <xf numFmtId="2" fontId="4" fillId="0" borderId="47" xfId="0" applyNumberFormat="1" applyFont="1" applyFill="1" applyBorder="1" applyAlignment="1" applyProtection="1">
      <alignment horizontal="center"/>
      <protection locked="0"/>
    </xf>
    <xf numFmtId="2" fontId="27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2" fontId="27" fillId="0" borderId="15" xfId="0" applyNumberFormat="1" applyFont="1" applyFill="1" applyBorder="1" applyAlignment="1" applyProtection="1">
      <alignment horizontal="center" wrapText="1"/>
      <protection locked="0"/>
    </xf>
    <xf numFmtId="2" fontId="27" fillId="0" borderId="14" xfId="0" applyNumberFormat="1" applyFont="1" applyFill="1" applyBorder="1" applyAlignment="1" applyProtection="1">
      <alignment horizontal="center" wrapText="1"/>
      <protection locked="0"/>
    </xf>
    <xf numFmtId="2" fontId="4" fillId="0" borderId="12" xfId="0" applyNumberFormat="1" applyFont="1" applyFill="1" applyBorder="1" applyAlignment="1" applyProtection="1">
      <alignment horizontal="center" wrapText="1"/>
      <protection locked="0"/>
    </xf>
    <xf numFmtId="2" fontId="4" fillId="0" borderId="35" xfId="0" applyNumberFormat="1" applyFont="1" applyFill="1" applyBorder="1" applyAlignment="1" applyProtection="1">
      <alignment horizontal="center" wrapText="1"/>
      <protection locked="0"/>
    </xf>
    <xf numFmtId="2" fontId="27" fillId="0" borderId="23" xfId="0" applyNumberFormat="1" applyFont="1" applyFill="1" applyBorder="1" applyAlignment="1" applyProtection="1">
      <alignment horizontal="center"/>
      <protection locked="0"/>
    </xf>
    <xf numFmtId="2" fontId="27" fillId="0" borderId="25" xfId="0" applyNumberFormat="1" applyFont="1" applyFill="1" applyBorder="1" applyAlignment="1" applyProtection="1">
      <alignment horizontal="center"/>
      <protection locked="0"/>
    </xf>
    <xf numFmtId="2" fontId="26" fillId="0" borderId="14" xfId="0" applyNumberFormat="1" applyFont="1" applyFill="1" applyBorder="1" applyAlignment="1" applyProtection="1">
      <alignment horizontal="center" wrapText="1"/>
      <protection locked="0"/>
    </xf>
    <xf numFmtId="2" fontId="26" fillId="0" borderId="15" xfId="0" applyNumberFormat="1" applyFont="1" applyFill="1" applyBorder="1" applyAlignment="1" applyProtection="1">
      <alignment horizontal="center" wrapText="1"/>
      <protection locked="0"/>
    </xf>
    <xf numFmtId="2" fontId="4" fillId="0" borderId="21" xfId="0" applyNumberFormat="1" applyFont="1" applyFill="1" applyBorder="1" applyAlignment="1" applyProtection="1">
      <alignment horizontal="center" wrapText="1"/>
      <protection locked="0"/>
    </xf>
    <xf numFmtId="2" fontId="4" fillId="0" borderId="33" xfId="0" applyNumberFormat="1" applyFont="1" applyFill="1" applyBorder="1" applyAlignment="1" applyProtection="1">
      <alignment horizontal="center" wrapText="1"/>
      <protection locked="0"/>
    </xf>
    <xf numFmtId="2" fontId="4" fillId="0" borderId="0" xfId="0" applyNumberFormat="1" applyFont="1" applyFill="1" applyBorder="1" applyAlignment="1" applyProtection="1">
      <alignment shrinkToFit="1"/>
      <protection locked="0"/>
    </xf>
    <xf numFmtId="2" fontId="37" fillId="0" borderId="14" xfId="3" applyNumberFormat="1" applyFont="1" applyFill="1" applyBorder="1" applyAlignment="1" applyProtection="1">
      <alignment horizontal="center"/>
      <protection locked="0"/>
    </xf>
    <xf numFmtId="2" fontId="37" fillId="0" borderId="15" xfId="3" applyNumberFormat="1" applyFont="1" applyFill="1" applyBorder="1" applyAlignment="1" applyProtection="1">
      <alignment horizontal="center"/>
      <protection locked="0"/>
    </xf>
    <xf numFmtId="49" fontId="4" fillId="0" borderId="18" xfId="0" applyNumberFormat="1" applyFont="1" applyFill="1" applyBorder="1" applyAlignment="1" applyProtection="1">
      <alignment horizontal="center"/>
      <protection locked="0"/>
    </xf>
    <xf numFmtId="49" fontId="4" fillId="0" borderId="27" xfId="0" applyNumberFormat="1" applyFont="1" applyFill="1" applyBorder="1" applyAlignment="1" applyProtection="1">
      <alignment horizontal="center"/>
      <protection locked="0"/>
    </xf>
    <xf numFmtId="2" fontId="4" fillId="0" borderId="47" xfId="0" applyNumberFormat="1" applyFont="1" applyFill="1" applyBorder="1" applyAlignment="1">
      <alignment horizontal="center"/>
    </xf>
    <xf numFmtId="2" fontId="4" fillId="0" borderId="73" xfId="0" applyNumberFormat="1" applyFont="1" applyFill="1" applyBorder="1" applyAlignment="1">
      <alignment horizontal="center"/>
    </xf>
    <xf numFmtId="2" fontId="4" fillId="0" borderId="56" xfId="0" applyNumberFormat="1" applyFont="1" applyFill="1" applyBorder="1" applyAlignment="1">
      <alignment horizontal="center"/>
    </xf>
    <xf numFmtId="2" fontId="4" fillId="0" borderId="77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171" fontId="27" fillId="0" borderId="23" xfId="0" applyNumberFormat="1" applyFont="1" applyFill="1" applyBorder="1" applyAlignment="1" applyProtection="1">
      <alignment horizontal="center"/>
      <protection locked="0"/>
    </xf>
    <xf numFmtId="171" fontId="27" fillId="0" borderId="25" xfId="0" applyNumberFormat="1" applyFont="1" applyFill="1" applyBorder="1" applyAlignment="1" applyProtection="1">
      <alignment horizontal="center"/>
      <protection locked="0"/>
    </xf>
    <xf numFmtId="171" fontId="4" fillId="0" borderId="14" xfId="0" applyNumberFormat="1" applyFont="1" applyFill="1" applyBorder="1" applyAlignment="1" applyProtection="1">
      <alignment horizontal="center"/>
      <protection locked="0"/>
    </xf>
    <xf numFmtId="171" fontId="4" fillId="0" borderId="15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39" fillId="0" borderId="51" xfId="0" applyFont="1" applyBorder="1" applyAlignment="1">
      <alignment horizontal="center" vertical="center" wrapText="1"/>
    </xf>
    <xf numFmtId="0" fontId="40" fillId="0" borderId="0" xfId="0" applyFont="1"/>
    <xf numFmtId="0" fontId="41" fillId="0" borderId="8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39" fillId="0" borderId="83" xfId="0" applyFont="1" applyBorder="1" applyAlignment="1">
      <alignment horizontal="center" vertical="center" wrapText="1"/>
    </xf>
    <xf numFmtId="0" fontId="39" fillId="0" borderId="5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40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39" xfId="0" applyFont="1" applyFill="1" applyBorder="1" applyAlignment="1" applyProtection="1">
      <alignment horizontal="left"/>
      <protection locked="0"/>
    </xf>
    <xf numFmtId="0" fontId="7" fillId="0" borderId="32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4" fillId="0" borderId="11" xfId="0" applyFont="1" applyFill="1" applyBorder="1" applyAlignment="1" applyProtection="1">
      <alignment horizontal="left"/>
      <protection locked="0"/>
    </xf>
    <xf numFmtId="0" fontId="7" fillId="0" borderId="13" xfId="0" applyFont="1" applyFill="1" applyBorder="1" applyAlignment="1" applyProtection="1">
      <alignment horizontal="left"/>
      <protection locked="0"/>
    </xf>
    <xf numFmtId="0" fontId="43" fillId="0" borderId="21" xfId="0" applyFont="1" applyBorder="1" applyAlignment="1">
      <alignment horizontal="center" vertical="center" wrapText="1"/>
    </xf>
    <xf numFmtId="0" fontId="43" fillId="0" borderId="93" xfId="0" applyFont="1" applyBorder="1" applyAlignment="1">
      <alignment horizontal="center" vertical="center" wrapText="1"/>
    </xf>
    <xf numFmtId="0" fontId="39" fillId="0" borderId="40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28" borderId="32" xfId="0" applyFont="1" applyFill="1" applyBorder="1" applyAlignment="1">
      <alignment horizontal="center" vertical="center" wrapText="1"/>
    </xf>
    <xf numFmtId="0" fontId="39" fillId="0" borderId="93" xfId="0" applyFont="1" applyBorder="1" applyAlignment="1">
      <alignment horizontal="center" vertical="center" textRotation="90" wrapText="1"/>
    </xf>
    <xf numFmtId="0" fontId="39" fillId="0" borderId="47" xfId="0" applyFont="1" applyBorder="1" applyAlignment="1">
      <alignment horizontal="center" vertical="center" textRotation="90" wrapText="1"/>
    </xf>
    <xf numFmtId="0" fontId="39" fillId="0" borderId="40" xfId="0" applyFont="1" applyBorder="1" applyAlignment="1">
      <alignment horizontal="center" vertical="center" textRotation="90" wrapText="1"/>
    </xf>
    <xf numFmtId="2" fontId="4" fillId="0" borderId="55" xfId="3" applyNumberFormat="1" applyFont="1" applyFill="1" applyBorder="1" applyAlignment="1" applyProtection="1">
      <alignment horizontal="center" wrapText="1"/>
      <protection locked="0"/>
    </xf>
    <xf numFmtId="164" fontId="4" fillId="0" borderId="23" xfId="2" applyFont="1" applyFill="1" applyBorder="1" applyAlignment="1" applyProtection="1">
      <alignment horizontal="center"/>
      <protection locked="0"/>
    </xf>
    <xf numFmtId="2" fontId="5" fillId="0" borderId="15" xfId="3" applyNumberFormat="1" applyFont="1" applyFill="1" applyBorder="1" applyAlignment="1" applyProtection="1">
      <alignment horizontal="center"/>
      <protection locked="0"/>
    </xf>
    <xf numFmtId="0" fontId="44" fillId="3" borderId="7" xfId="0" applyFont="1" applyFill="1" applyBorder="1" applyAlignment="1">
      <alignment horizontal="center" vertical="center"/>
    </xf>
    <xf numFmtId="0" fontId="44" fillId="3" borderId="34" xfId="0" applyFont="1" applyFill="1" applyBorder="1" applyAlignment="1">
      <alignment horizontal="left" vertical="center"/>
    </xf>
    <xf numFmtId="0" fontId="44" fillId="3" borderId="7" xfId="0" applyFont="1" applyFill="1" applyBorder="1" applyAlignment="1">
      <alignment horizontal="center"/>
    </xf>
    <xf numFmtId="0" fontId="44" fillId="3" borderId="34" xfId="0" applyFont="1" applyFill="1" applyBorder="1" applyAlignment="1">
      <alignment horizontal="center"/>
    </xf>
    <xf numFmtId="0" fontId="44" fillId="3" borderId="23" xfId="0" applyFont="1" applyFill="1" applyBorder="1" applyAlignment="1">
      <alignment horizontal="center"/>
    </xf>
    <xf numFmtId="0" fontId="44" fillId="3" borderId="54" xfId="0" applyFont="1" applyFill="1" applyBorder="1" applyAlignment="1">
      <alignment horizontal="center" vertical="center"/>
    </xf>
    <xf numFmtId="0" fontId="44" fillId="3" borderId="5" xfId="0" applyFont="1" applyFill="1" applyBorder="1" applyAlignment="1">
      <alignment horizontal="left" vertical="center"/>
    </xf>
    <xf numFmtId="0" fontId="44" fillId="3" borderId="54" xfId="0" applyFont="1" applyFill="1" applyBorder="1" applyAlignment="1">
      <alignment horizontal="center"/>
    </xf>
    <xf numFmtId="0" fontId="44" fillId="3" borderId="4" xfId="0" applyFont="1" applyFill="1" applyBorder="1" applyAlignment="1">
      <alignment horizontal="center"/>
    </xf>
    <xf numFmtId="0" fontId="44" fillId="3" borderId="14" xfId="0" applyFont="1" applyFill="1" applyBorder="1" applyAlignment="1">
      <alignment horizontal="center"/>
    </xf>
    <xf numFmtId="0" fontId="44" fillId="3" borderId="4" xfId="0" applyFont="1" applyFill="1" applyBorder="1" applyAlignment="1">
      <alignment horizontal="left" vertical="center"/>
    </xf>
    <xf numFmtId="0" fontId="5" fillId="3" borderId="4" xfId="0" applyFont="1" applyFill="1" applyBorder="1" applyAlignment="1" applyProtection="1">
      <alignment horizontal="left" vertical="center" wrapText="1"/>
    </xf>
    <xf numFmtId="0" fontId="44" fillId="3" borderId="4" xfId="0" applyFont="1" applyFill="1" applyBorder="1" applyAlignment="1">
      <alignment horizontal="center" vertical="center"/>
    </xf>
    <xf numFmtId="0" fontId="31" fillId="3" borderId="54" xfId="0" applyFont="1" applyFill="1" applyBorder="1" applyAlignment="1">
      <alignment horizontal="center" vertical="center"/>
    </xf>
    <xf numFmtId="0" fontId="31" fillId="3" borderId="37" xfId="0" applyFont="1" applyFill="1" applyBorder="1" applyAlignment="1">
      <alignment horizontal="center" vertical="center"/>
    </xf>
    <xf numFmtId="0" fontId="44" fillId="3" borderId="36" xfId="0" applyFont="1" applyFill="1" applyBorder="1" applyAlignment="1">
      <alignment horizontal="left" vertical="center"/>
    </xf>
    <xf numFmtId="0" fontId="44" fillId="3" borderId="37" xfId="0" applyFont="1" applyFill="1" applyBorder="1" applyAlignment="1">
      <alignment horizontal="center" vertical="center"/>
    </xf>
    <xf numFmtId="0" fontId="44" fillId="3" borderId="36" xfId="0" applyFont="1" applyFill="1" applyBorder="1" applyAlignment="1">
      <alignment horizontal="center" vertical="center"/>
    </xf>
    <xf numFmtId="0" fontId="44" fillId="3" borderId="37" xfId="0" applyFont="1" applyFill="1" applyBorder="1" applyAlignment="1">
      <alignment horizontal="center"/>
    </xf>
    <xf numFmtId="0" fontId="44" fillId="3" borderId="18" xfId="0" applyFont="1" applyFill="1" applyBorder="1" applyAlignment="1">
      <alignment horizontal="center"/>
    </xf>
    <xf numFmtId="169" fontId="44" fillId="3" borderId="23" xfId="0" applyNumberFormat="1" applyFont="1" applyFill="1" applyBorder="1" applyAlignment="1">
      <alignment horizontal="center"/>
    </xf>
    <xf numFmtId="172" fontId="44" fillId="3" borderId="72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164" fontId="44" fillId="3" borderId="7" xfId="2" applyFont="1" applyFill="1" applyBorder="1" applyAlignment="1">
      <alignment horizontal="center"/>
    </xf>
    <xf numFmtId="2" fontId="44" fillId="28" borderId="5" xfId="0" applyNumberFormat="1" applyFont="1" applyFill="1" applyBorder="1" applyAlignment="1">
      <alignment horizontal="center" vertical="center"/>
    </xf>
    <xf numFmtId="2" fontId="44" fillId="28" borderId="4" xfId="0" applyNumberFormat="1" applyFont="1" applyFill="1" applyBorder="1" applyAlignment="1">
      <alignment horizontal="center"/>
    </xf>
    <xf numFmtId="2" fontId="44" fillId="28" borderId="36" xfId="0" applyNumberFormat="1" applyFont="1" applyFill="1" applyBorder="1" applyAlignment="1">
      <alignment horizontal="center"/>
    </xf>
    <xf numFmtId="0" fontId="8" fillId="0" borderId="57" xfId="0" applyFont="1" applyFill="1" applyBorder="1" applyProtection="1">
      <protection locked="0"/>
    </xf>
    <xf numFmtId="2" fontId="4" fillId="0" borderId="53" xfId="0" applyNumberFormat="1" applyFont="1" applyFill="1" applyBorder="1" applyProtection="1">
      <protection locked="0"/>
    </xf>
    <xf numFmtId="2" fontId="4" fillId="0" borderId="8" xfId="0" applyNumberFormat="1" applyFont="1" applyFill="1" applyBorder="1" applyProtection="1">
      <protection locked="0"/>
    </xf>
    <xf numFmtId="2" fontId="4" fillId="0" borderId="0" xfId="0" applyNumberFormat="1" applyFont="1" applyFill="1" applyAlignment="1" applyProtection="1">
      <protection locked="0"/>
    </xf>
    <xf numFmtId="2" fontId="4" fillId="0" borderId="29" xfId="0" applyNumberFormat="1" applyFont="1" applyFill="1" applyBorder="1" applyProtection="1">
      <protection locked="0"/>
    </xf>
    <xf numFmtId="0" fontId="7" fillId="0" borderId="29" xfId="0" applyFont="1" applyFill="1" applyBorder="1" applyAlignment="1" applyProtection="1">
      <alignment shrinkToFit="1"/>
      <protection locked="0"/>
    </xf>
    <xf numFmtId="2" fontId="4" fillId="0" borderId="10" xfId="0" applyNumberFormat="1" applyFont="1" applyFill="1" applyBorder="1" applyAlignment="1" applyProtection="1">
      <protection locked="0"/>
    </xf>
    <xf numFmtId="0" fontId="15" fillId="0" borderId="52" xfId="0" applyFont="1" applyFill="1" applyBorder="1" applyProtection="1">
      <protection locked="0"/>
    </xf>
    <xf numFmtId="2" fontId="4" fillId="0" borderId="59" xfId="0" applyNumberFormat="1" applyFont="1" applyFill="1" applyBorder="1" applyAlignment="1" applyProtection="1">
      <protection locked="0"/>
    </xf>
    <xf numFmtId="2" fontId="4" fillId="0" borderId="9" xfId="0" applyNumberFormat="1" applyFont="1" applyFill="1" applyBorder="1" applyAlignment="1" applyProtection="1">
      <alignment horizontal="center" shrinkToFit="1"/>
      <protection locked="0"/>
    </xf>
    <xf numFmtId="2" fontId="4" fillId="0" borderId="27" xfId="3" applyNumberFormat="1" applyFont="1" applyFill="1" applyBorder="1" applyAlignment="1" applyProtection="1">
      <alignment horizontal="center"/>
      <protection locked="0"/>
    </xf>
    <xf numFmtId="2" fontId="4" fillId="0" borderId="35" xfId="0" applyNumberFormat="1" applyFont="1" applyFill="1" applyBorder="1" applyAlignment="1">
      <alignment horizontal="center"/>
    </xf>
    <xf numFmtId="2" fontId="4" fillId="0" borderId="25" xfId="0" applyNumberFormat="1" applyFont="1" applyFill="1" applyBorder="1" applyAlignment="1">
      <alignment horizontal="center"/>
    </xf>
    <xf numFmtId="169" fontId="44" fillId="3" borderId="7" xfId="2" applyNumberFormat="1" applyFont="1" applyFill="1" applyBorder="1" applyAlignment="1">
      <alignment horizontal="center"/>
    </xf>
    <xf numFmtId="2" fontId="44" fillId="28" borderId="34" xfId="0" applyNumberFormat="1" applyFont="1" applyFill="1" applyBorder="1" applyAlignment="1">
      <alignment horizontal="center" vertical="center"/>
    </xf>
    <xf numFmtId="0" fontId="6" fillId="0" borderId="46" xfId="0" applyFont="1" applyFill="1" applyBorder="1" applyAlignment="1" applyProtection="1">
      <alignment horizontal="right"/>
      <protection locked="0"/>
    </xf>
    <xf numFmtId="0" fontId="10" fillId="0" borderId="47" xfId="0" applyFont="1" applyFill="1" applyBorder="1" applyProtection="1">
      <protection locked="0"/>
    </xf>
    <xf numFmtId="166" fontId="10" fillId="0" borderId="47" xfId="0" applyNumberFormat="1" applyFont="1" applyFill="1" applyBorder="1" applyAlignment="1" applyProtection="1">
      <alignment horizontal="center"/>
    </xf>
    <xf numFmtId="166" fontId="10" fillId="0" borderId="73" xfId="0" applyNumberFormat="1" applyFont="1" applyFill="1" applyBorder="1" applyAlignment="1" applyProtection="1">
      <alignment horizontal="center"/>
    </xf>
    <xf numFmtId="1" fontId="10" fillId="0" borderId="47" xfId="0" applyNumberFormat="1" applyFont="1" applyFill="1" applyBorder="1" applyAlignment="1" applyProtection="1">
      <alignment horizontal="center"/>
    </xf>
    <xf numFmtId="1" fontId="10" fillId="0" borderId="73" xfId="0" applyNumberFormat="1" applyFont="1" applyFill="1" applyBorder="1" applyAlignment="1" applyProtection="1">
      <alignment horizontal="center"/>
    </xf>
    <xf numFmtId="0" fontId="6" fillId="0" borderId="39" xfId="0" applyFont="1" applyFill="1" applyBorder="1" applyAlignment="1" applyProtection="1">
      <alignment horizontal="right"/>
      <protection locked="0"/>
    </xf>
    <xf numFmtId="0" fontId="10" fillId="0" borderId="40" xfId="0" applyFont="1" applyFill="1" applyBorder="1" applyProtection="1">
      <protection locked="0"/>
    </xf>
    <xf numFmtId="1" fontId="10" fillId="0" borderId="40" xfId="0" applyNumberFormat="1" applyFont="1" applyFill="1" applyBorder="1" applyAlignment="1" applyProtection="1">
      <alignment horizontal="center"/>
    </xf>
    <xf numFmtId="1" fontId="10" fillId="0" borderId="41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right"/>
      <protection locked="0"/>
    </xf>
    <xf numFmtId="0" fontId="10" fillId="0" borderId="0" xfId="0" applyFont="1" applyFill="1" applyBorder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</xf>
    <xf numFmtId="166" fontId="4" fillId="0" borderId="15" xfId="0" applyNumberFormat="1" applyFont="1" applyFill="1" applyBorder="1" applyAlignment="1" applyProtection="1">
      <alignment horizontal="center"/>
      <protection locked="0"/>
    </xf>
    <xf numFmtId="166" fontId="4" fillId="0" borderId="26" xfId="0" applyNumberFormat="1" applyFont="1" applyFill="1" applyBorder="1" applyAlignment="1" applyProtection="1">
      <alignment horizontal="center"/>
      <protection locked="0"/>
    </xf>
    <xf numFmtId="164" fontId="4" fillId="0" borderId="25" xfId="2" applyFont="1" applyFill="1" applyBorder="1" applyAlignment="1" applyProtection="1">
      <alignment horizontal="center"/>
      <protection locked="0"/>
    </xf>
    <xf numFmtId="1" fontId="4" fillId="0" borderId="15" xfId="0" applyNumberFormat="1" applyFont="1" applyFill="1" applyBorder="1" applyAlignment="1" applyProtection="1">
      <alignment horizontal="center"/>
      <protection locked="0"/>
    </xf>
    <xf numFmtId="0" fontId="7" fillId="0" borderId="8" xfId="0" applyFont="1" applyFill="1" applyBorder="1" applyAlignment="1">
      <alignment horizontal="center" wrapText="1"/>
    </xf>
    <xf numFmtId="0" fontId="7" fillId="0" borderId="0" xfId="0" applyNumberFormat="1" applyFont="1" applyFill="1" applyAlignment="1" applyProtection="1">
      <alignment horizontal="center"/>
      <protection locked="0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28" xfId="0" applyFont="1" applyFill="1" applyBorder="1" applyAlignment="1">
      <alignment vertical="center" wrapText="1"/>
    </xf>
    <xf numFmtId="2" fontId="4" fillId="0" borderId="42" xfId="0" applyNumberFormat="1" applyFont="1" applyFill="1" applyBorder="1" applyProtection="1">
      <protection locked="0"/>
    </xf>
    <xf numFmtId="2" fontId="4" fillId="0" borderId="59" xfId="0" applyNumberFormat="1" applyFont="1" applyFill="1" applyBorder="1" applyProtection="1">
      <protection locked="0"/>
    </xf>
    <xf numFmtId="0" fontId="15" fillId="0" borderId="42" xfId="0" applyFont="1" applyFill="1" applyBorder="1" applyProtection="1">
      <protection locked="0"/>
    </xf>
    <xf numFmtId="2" fontId="15" fillId="0" borderId="42" xfId="0" applyNumberFormat="1" applyFont="1" applyFill="1" applyBorder="1" applyProtection="1">
      <protection locked="0"/>
    </xf>
    <xf numFmtId="2" fontId="15" fillId="0" borderId="42" xfId="0" applyNumberFormat="1" applyFont="1" applyFill="1" applyBorder="1" applyAlignment="1" applyProtection="1">
      <alignment horizontal="center" shrinkToFit="1"/>
      <protection locked="0"/>
    </xf>
    <xf numFmtId="2" fontId="15" fillId="0" borderId="59" xfId="0" applyNumberFormat="1" applyFont="1" applyFill="1" applyBorder="1" applyAlignment="1" applyProtection="1">
      <alignment horizontal="center" shrinkToFit="1"/>
      <protection locked="0"/>
    </xf>
    <xf numFmtId="0" fontId="7" fillId="0" borderId="51" xfId="0" applyFont="1" applyFill="1" applyBorder="1" applyAlignment="1" applyProtection="1">
      <alignment shrinkToFit="1"/>
      <protection locked="0"/>
    </xf>
    <xf numFmtId="164" fontId="4" fillId="0" borderId="12" xfId="2" applyFont="1" applyFill="1" applyBorder="1" applyAlignment="1" applyProtection="1">
      <alignment horizontal="center"/>
      <protection locked="0"/>
    </xf>
    <xf numFmtId="164" fontId="4" fillId="0" borderId="35" xfId="2" applyFont="1" applyFill="1" applyBorder="1" applyAlignment="1" applyProtection="1">
      <alignment horizontal="center"/>
      <protection locked="0"/>
    </xf>
    <xf numFmtId="2" fontId="4" fillId="0" borderId="10" xfId="0" applyNumberFormat="1" applyFont="1" applyFill="1" applyBorder="1" applyProtection="1">
      <protection locked="0"/>
    </xf>
    <xf numFmtId="0" fontId="15" fillId="0" borderId="57" xfId="0" applyFont="1" applyFill="1" applyBorder="1" applyProtection="1">
      <protection locked="0"/>
    </xf>
    <xf numFmtId="0" fontId="7" fillId="0" borderId="57" xfId="0" applyFont="1" applyFill="1" applyBorder="1" applyAlignment="1">
      <alignment horizontal="center"/>
    </xf>
    <xf numFmtId="2" fontId="4" fillId="0" borderId="43" xfId="0" applyNumberFormat="1" applyFont="1" applyFill="1" applyBorder="1" applyAlignment="1" applyProtection="1">
      <alignment horizontal="center"/>
    </xf>
    <xf numFmtId="2" fontId="4" fillId="0" borderId="76" xfId="0" applyNumberFormat="1" applyFont="1" applyFill="1" applyBorder="1" applyAlignment="1" applyProtection="1">
      <alignment horizontal="center"/>
    </xf>
    <xf numFmtId="2" fontId="4" fillId="0" borderId="44" xfId="0" applyNumberFormat="1" applyFont="1" applyFill="1" applyBorder="1" applyAlignment="1" applyProtection="1">
      <alignment horizontal="center"/>
    </xf>
    <xf numFmtId="0" fontId="7" fillId="0" borderId="8" xfId="0" applyFont="1" applyFill="1" applyBorder="1" applyAlignment="1">
      <alignment horizontal="center"/>
    </xf>
    <xf numFmtId="2" fontId="4" fillId="0" borderId="69" xfId="0" applyNumberFormat="1" applyFont="1" applyFill="1" applyBorder="1" applyAlignment="1" applyProtection="1">
      <alignment horizontal="center"/>
    </xf>
    <xf numFmtId="2" fontId="4" fillId="0" borderId="77" xfId="0" applyNumberFormat="1" applyFont="1" applyFill="1" applyBorder="1" applyAlignment="1" applyProtection="1">
      <alignment horizontal="center"/>
    </xf>
    <xf numFmtId="2" fontId="4" fillId="0" borderId="19" xfId="0" applyNumberFormat="1" applyFont="1" applyFill="1" applyBorder="1" applyAlignment="1" applyProtection="1">
      <alignment horizontal="center"/>
    </xf>
    <xf numFmtId="2" fontId="4" fillId="0" borderId="75" xfId="0" applyNumberFormat="1" applyFont="1" applyFill="1" applyBorder="1" applyAlignment="1" applyProtection="1">
      <alignment horizontal="center"/>
    </xf>
    <xf numFmtId="2" fontId="4" fillId="0" borderId="72" xfId="0" applyNumberFormat="1" applyFont="1" applyFill="1" applyBorder="1" applyAlignment="1" applyProtection="1">
      <alignment horizontal="center"/>
    </xf>
    <xf numFmtId="0" fontId="5" fillId="0" borderId="32" xfId="0" applyFont="1" applyFill="1" applyBorder="1" applyAlignment="1" applyProtection="1">
      <alignment horizontal="left" vertical="center" wrapText="1"/>
    </xf>
    <xf numFmtId="0" fontId="5" fillId="0" borderId="32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/>
    </xf>
    <xf numFmtId="166" fontId="4" fillId="0" borderId="0" xfId="0" applyNumberFormat="1" applyFont="1" applyFill="1" applyBorder="1" applyAlignment="1" applyProtection="1">
      <alignment horizontal="center"/>
    </xf>
    <xf numFmtId="164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2" fontId="4" fillId="0" borderId="0" xfId="0" applyNumberFormat="1" applyFont="1" applyFill="1" applyBorder="1" applyAlignment="1" applyProtection="1">
      <alignment horizontal="left"/>
      <protection locked="0"/>
    </xf>
    <xf numFmtId="0" fontId="7" fillId="0" borderId="51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2" fontId="7" fillId="0" borderId="21" xfId="3" applyNumberFormat="1" applyFont="1" applyFill="1" applyBorder="1" applyAlignment="1" applyProtection="1">
      <alignment horizontal="center"/>
      <protection locked="0"/>
    </xf>
    <xf numFmtId="2" fontId="7" fillId="0" borderId="33" xfId="3" applyNumberFormat="1" applyFont="1" applyFill="1" applyBorder="1" applyAlignment="1" applyProtection="1">
      <alignment horizontal="center"/>
      <protection locked="0"/>
    </xf>
    <xf numFmtId="0" fontId="7" fillId="0" borderId="51" xfId="0" applyFont="1" applyFill="1" applyBorder="1" applyAlignment="1">
      <alignment horizontal="center"/>
    </xf>
    <xf numFmtId="0" fontId="7" fillId="0" borderId="42" xfId="0" applyFont="1" applyFill="1" applyBorder="1" applyAlignment="1">
      <alignment horizontal="center"/>
    </xf>
    <xf numFmtId="0" fontId="7" fillId="0" borderId="59" xfId="0" applyFont="1" applyFill="1" applyBorder="1" applyAlignment="1">
      <alignment horizontal="center"/>
    </xf>
    <xf numFmtId="0" fontId="7" fillId="0" borderId="26" xfId="0" applyNumberFormat="1" applyFont="1" applyFill="1" applyBorder="1" applyAlignment="1" applyProtection="1">
      <alignment horizontal="center" vertical="center"/>
      <protection locked="0"/>
    </xf>
    <xf numFmtId="0" fontId="7" fillId="0" borderId="41" xfId="0" applyNumberFormat="1" applyFont="1" applyFill="1" applyBorder="1" applyAlignment="1" applyProtection="1">
      <alignment horizontal="center" vertical="center"/>
      <protection locked="0"/>
    </xf>
    <xf numFmtId="0" fontId="7" fillId="0" borderId="68" xfId="0" applyNumberFormat="1" applyFont="1" applyFill="1" applyBorder="1" applyAlignment="1" applyProtection="1">
      <alignment horizontal="center"/>
      <protection locked="0"/>
    </xf>
    <xf numFmtId="0" fontId="7" fillId="0" borderId="38" xfId="0" applyNumberFormat="1" applyFont="1" applyFill="1" applyBorder="1" applyAlignment="1" applyProtection="1">
      <alignment horizontal="center"/>
      <protection locked="0"/>
    </xf>
    <xf numFmtId="0" fontId="7" fillId="0" borderId="69" xfId="0" applyNumberFormat="1" applyFont="1" applyFill="1" applyBorder="1" applyAlignment="1" applyProtection="1">
      <alignment horizontal="center"/>
      <protection locked="0"/>
    </xf>
    <xf numFmtId="0" fontId="7" fillId="0" borderId="17" xfId="0" applyNumberFormat="1" applyFont="1" applyFill="1" applyBorder="1" applyAlignment="1" applyProtection="1">
      <alignment horizontal="center" vertical="center"/>
      <protection locked="0"/>
    </xf>
    <xf numFmtId="0" fontId="7" fillId="0" borderId="40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horizontal="center"/>
      <protection locked="0"/>
    </xf>
    <xf numFmtId="0" fontId="4" fillId="0" borderId="7" xfId="0" applyNumberFormat="1" applyFont="1" applyFill="1" applyBorder="1" applyAlignment="1" applyProtection="1">
      <alignment horizontal="center"/>
      <protection locked="0"/>
    </xf>
    <xf numFmtId="0" fontId="4" fillId="0" borderId="5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NumberFormat="1" applyFont="1" applyFill="1" applyAlignment="1" applyProtection="1">
      <alignment horizontal="center"/>
      <protection locked="0"/>
    </xf>
    <xf numFmtId="2" fontId="7" fillId="0" borderId="0" xfId="0" applyNumberFormat="1" applyFont="1" applyFill="1" applyAlignment="1" applyProtection="1">
      <alignment horizontal="center"/>
      <protection locked="0"/>
    </xf>
    <xf numFmtId="0" fontId="7" fillId="0" borderId="6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38" fillId="0" borderId="57" xfId="0" applyFont="1" applyBorder="1" applyAlignment="1">
      <alignment horizontal="center" vertical="center" wrapText="1"/>
    </xf>
    <xf numFmtId="0" fontId="38" fillId="0" borderId="5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textRotation="90" wrapText="1"/>
    </xf>
    <xf numFmtId="0" fontId="39" fillId="0" borderId="52" xfId="0" applyFont="1" applyBorder="1" applyAlignment="1">
      <alignment horizontal="center" vertical="center" textRotation="90" wrapText="1"/>
    </xf>
    <xf numFmtId="0" fontId="39" fillId="0" borderId="57" xfId="0" applyFont="1" applyBorder="1" applyAlignment="1">
      <alignment horizontal="center" vertical="center" textRotation="90" wrapText="1"/>
    </xf>
    <xf numFmtId="0" fontId="39" fillId="0" borderId="1" xfId="0" applyFont="1" applyBorder="1" applyAlignment="1">
      <alignment horizontal="center" vertical="center" textRotation="90" wrapText="1"/>
    </xf>
    <xf numFmtId="0" fontId="39" fillId="0" borderId="2" xfId="0" applyFont="1" applyBorder="1" applyAlignment="1">
      <alignment horizontal="center" vertical="center" textRotation="90" wrapText="1"/>
    </xf>
    <xf numFmtId="0" fontId="39" fillId="0" borderId="3" xfId="0" applyFont="1" applyBorder="1" applyAlignment="1">
      <alignment horizontal="center" vertical="center" textRotation="90" wrapText="1"/>
    </xf>
    <xf numFmtId="0" fontId="39" fillId="0" borderId="81" xfId="0" applyFont="1" applyBorder="1" applyAlignment="1">
      <alignment horizontal="center" vertical="center" textRotation="90" wrapText="1"/>
    </xf>
    <xf numFmtId="0" fontId="39" fillId="28" borderId="1" xfId="0" applyFont="1" applyFill="1" applyBorder="1" applyAlignment="1">
      <alignment horizontal="center" vertical="center" textRotation="90" wrapText="1"/>
    </xf>
    <xf numFmtId="0" fontId="39" fillId="28" borderId="3" xfId="0" applyFont="1" applyFill="1" applyBorder="1" applyAlignment="1">
      <alignment horizontal="center" vertical="center" textRotation="90" wrapText="1"/>
    </xf>
    <xf numFmtId="0" fontId="39" fillId="0" borderId="51" xfId="0" applyFont="1" applyBorder="1" applyAlignment="1">
      <alignment horizontal="center" vertical="center" wrapText="1"/>
    </xf>
    <xf numFmtId="0" fontId="39" fillId="0" borderId="42" xfId="0" applyFont="1" applyBorder="1" applyAlignment="1">
      <alignment horizontal="center" vertical="center" wrapText="1"/>
    </xf>
    <xf numFmtId="0" fontId="39" fillId="0" borderId="59" xfId="0" applyFont="1" applyBorder="1" applyAlignment="1">
      <alignment horizontal="center" vertical="center" wrapText="1"/>
    </xf>
    <xf numFmtId="0" fontId="39" fillId="28" borderId="2" xfId="0" applyFont="1" applyFill="1" applyBorder="1" applyAlignment="1">
      <alignment horizontal="center" vertical="center" textRotation="90" wrapText="1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5" fillId="3" borderId="32" xfId="0" applyFont="1" applyFill="1" applyBorder="1" applyAlignment="1" applyProtection="1">
      <alignment horizontal="left" vertical="center" wrapText="1"/>
    </xf>
    <xf numFmtId="0" fontId="0" fillId="3" borderId="34" xfId="0" applyFill="1" applyBorder="1" applyAlignment="1" applyProtection="1">
      <alignment horizontal="left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5" fillId="3" borderId="36" xfId="0" applyFont="1" applyFill="1" applyBorder="1" applyAlignment="1" applyProtection="1">
      <alignment horizontal="left" vertical="center" wrapText="1"/>
    </xf>
    <xf numFmtId="0" fontId="5" fillId="3" borderId="34" xfId="0" applyFont="1" applyFill="1" applyBorder="1" applyAlignment="1" applyProtection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5" fillId="3" borderId="6" xfId="0" applyFont="1" applyFill="1" applyBorder="1" applyAlignment="1" applyProtection="1">
      <alignment horizontal="left" vertical="center" wrapText="1"/>
    </xf>
    <xf numFmtId="0" fontId="5" fillId="3" borderId="2" xfId="0" applyFont="1" applyFill="1" applyBorder="1" applyAlignment="1" applyProtection="1">
      <alignment horizontal="left" vertical="center" wrapText="1"/>
    </xf>
    <xf numFmtId="0" fontId="0" fillId="0" borderId="36" xfId="0" applyFont="1" applyBorder="1" applyAlignment="1">
      <alignment horizontal="center" vertical="center"/>
    </xf>
    <xf numFmtId="0" fontId="0" fillId="3" borderId="32" xfId="0" applyFill="1" applyBorder="1" applyAlignment="1" applyProtection="1">
      <alignment horizontal="left"/>
    </xf>
    <xf numFmtId="0" fontId="0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" fillId="3" borderId="34" xfId="0" applyFont="1" applyFill="1" applyBorder="1" applyAlignment="1" applyProtection="1">
      <alignment horizontal="left"/>
    </xf>
    <xf numFmtId="0" fontId="6" fillId="0" borderId="11" xfId="0" applyFont="1" applyFill="1" applyBorder="1" applyAlignment="1" applyProtection="1">
      <alignment horizontal="center"/>
      <protection locked="0"/>
    </xf>
    <xf numFmtId="0" fontId="6" fillId="0" borderId="12" xfId="0" applyFont="1" applyFill="1" applyBorder="1" applyAlignment="1" applyProtection="1">
      <alignment horizontal="center"/>
      <protection locked="0"/>
    </xf>
    <xf numFmtId="0" fontId="6" fillId="0" borderId="35" xfId="0" applyFont="1" applyFill="1" applyBorder="1" applyAlignment="1" applyProtection="1">
      <alignment horizontal="center"/>
      <protection locked="0"/>
    </xf>
    <xf numFmtId="0" fontId="6" fillId="0" borderId="13" xfId="0" applyFont="1" applyFill="1" applyBorder="1" applyAlignment="1" applyProtection="1">
      <alignment horizontal="center"/>
      <protection locked="0"/>
    </xf>
    <xf numFmtId="0" fontId="6" fillId="0" borderId="14" xfId="0" applyFont="1" applyFill="1" applyBorder="1" applyAlignment="1" applyProtection="1">
      <alignment horizontal="center"/>
      <protection locked="0"/>
    </xf>
    <xf numFmtId="0" fontId="6" fillId="0" borderId="15" xfId="0" applyFont="1" applyFill="1" applyBorder="1" applyAlignment="1" applyProtection="1">
      <alignment horizontal="center"/>
      <protection locked="0"/>
    </xf>
    <xf numFmtId="0" fontId="6" fillId="0" borderId="71" xfId="0" applyFont="1" applyFill="1" applyBorder="1" applyAlignment="1" applyProtection="1">
      <alignment horizontal="center" vertical="center"/>
      <protection locked="0"/>
    </xf>
    <xf numFmtId="0" fontId="6" fillId="0" borderId="70" xfId="0" applyFont="1" applyFill="1" applyBorder="1" applyAlignment="1" applyProtection="1">
      <alignment horizontal="center" vertical="center"/>
      <protection locked="0"/>
    </xf>
    <xf numFmtId="0" fontId="6" fillId="0" borderId="74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" vertical="center" wrapText="1"/>
    </xf>
    <xf numFmtId="0" fontId="21" fillId="0" borderId="2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13" fillId="0" borderId="32" xfId="0" applyFont="1" applyFill="1" applyBorder="1" applyAlignment="1">
      <alignment horizontal="left"/>
    </xf>
    <xf numFmtId="0" fontId="4" fillId="0" borderId="32" xfId="0" applyFont="1" applyFill="1" applyBorder="1" applyAlignment="1">
      <alignment horizontal="center" vertical="top" wrapText="1"/>
    </xf>
    <xf numFmtId="0" fontId="0" fillId="0" borderId="32" xfId="0" applyFill="1" applyBorder="1" applyAlignment="1">
      <alignment vertical="top"/>
    </xf>
    <xf numFmtId="0" fontId="4" fillId="0" borderId="32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justify" wrapText="1"/>
    </xf>
    <xf numFmtId="0" fontId="0" fillId="0" borderId="3" xfId="0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top" wrapText="1"/>
    </xf>
    <xf numFmtId="0" fontId="4" fillId="2" borderId="42" xfId="0" applyFont="1" applyFill="1" applyBorder="1" applyAlignment="1">
      <alignment horizontal="center" vertical="top" wrapText="1"/>
    </xf>
    <xf numFmtId="0" fontId="4" fillId="2" borderId="59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59" xfId="0" applyFont="1" applyFill="1" applyBorder="1" applyAlignment="1">
      <alignment horizontal="center" vertical="center" wrapText="1"/>
    </xf>
    <xf numFmtId="0" fontId="13" fillId="0" borderId="5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justify" wrapText="1"/>
    </xf>
    <xf numFmtId="0" fontId="0" fillId="2" borderId="3" xfId="0" applyFill="1" applyBorder="1" applyAlignment="1">
      <alignment horizontal="center" vertical="justify"/>
    </xf>
    <xf numFmtId="0" fontId="4" fillId="2" borderId="1" xfId="0" applyFont="1" applyFill="1" applyBorder="1" applyAlignment="1">
      <alignment horizontal="center" vertical="top" wrapText="1"/>
    </xf>
    <xf numFmtId="0" fontId="0" fillId="0" borderId="3" xfId="0" applyBorder="1"/>
    <xf numFmtId="0" fontId="4" fillId="2" borderId="51" xfId="0" applyFont="1" applyFill="1" applyBorder="1" applyAlignment="1">
      <alignment horizontal="center" wrapText="1"/>
    </xf>
    <xf numFmtId="0" fontId="4" fillId="2" borderId="42" xfId="0" applyFont="1" applyFill="1" applyBorder="1" applyAlignment="1">
      <alignment horizontal="center" wrapText="1"/>
    </xf>
    <xf numFmtId="0" fontId="4" fillId="2" borderId="59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 applyProtection="1">
      <alignment horizontal="center" vertical="center" wrapText="1"/>
    </xf>
    <xf numFmtId="2" fontId="5" fillId="0" borderId="5" xfId="2" applyNumberFormat="1" applyFont="1" applyFill="1" applyBorder="1" applyAlignment="1" applyProtection="1">
      <alignment horizontal="center" vertical="center" wrapText="1"/>
    </xf>
    <xf numFmtId="2" fontId="5" fillId="0" borderId="6" xfId="2" applyNumberFormat="1" applyFont="1" applyFill="1" applyBorder="1" applyAlignment="1" applyProtection="1">
      <alignment horizontal="center" vertical="center" wrapText="1"/>
    </xf>
    <xf numFmtId="2" fontId="5" fillId="0" borderId="3" xfId="2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5" fillId="0" borderId="16" xfId="0" applyNumberFormat="1" applyFont="1" applyFill="1" applyBorder="1" applyAlignment="1" applyProtection="1">
      <alignment horizontal="center" vertical="center" wrapText="1"/>
    </xf>
    <xf numFmtId="2" fontId="5" fillId="0" borderId="39" xfId="0" applyNumberFormat="1" applyFont="1" applyFill="1" applyBorder="1" applyAlignment="1" applyProtection="1">
      <alignment horizontal="center" vertical="center" wrapText="1"/>
    </xf>
    <xf numFmtId="2" fontId="5" fillId="0" borderId="10" xfId="2" applyNumberFormat="1" applyFont="1" applyFill="1" applyBorder="1" applyAlignment="1" applyProtection="1">
      <alignment horizontal="center" vertical="center" wrapText="1"/>
    </xf>
    <xf numFmtId="2" fontId="5" fillId="0" borderId="72" xfId="2" applyNumberFormat="1" applyFont="1" applyFill="1" applyBorder="1" applyAlignment="1" applyProtection="1">
      <alignment horizontal="center" vertical="center" wrapText="1"/>
    </xf>
    <xf numFmtId="2" fontId="5" fillId="0" borderId="74" xfId="2" applyNumberFormat="1" applyFont="1" applyFill="1" applyBorder="1" applyAlignment="1" applyProtection="1">
      <alignment horizontal="center" vertical="center" wrapText="1"/>
    </xf>
    <xf numFmtId="2" fontId="5" fillId="0" borderId="8" xfId="2" applyNumberFormat="1" applyFont="1" applyFill="1" applyBorder="1" applyAlignment="1" applyProtection="1">
      <alignment horizontal="center" vertical="center" wrapText="1"/>
    </xf>
    <xf numFmtId="2" fontId="5" fillId="0" borderId="60" xfId="0" applyNumberFormat="1" applyFont="1" applyFill="1" applyBorder="1" applyAlignment="1" applyProtection="1">
      <alignment horizontal="center" vertical="center" wrapText="1"/>
    </xf>
    <xf numFmtId="2" fontId="5" fillId="0" borderId="22" xfId="0" applyNumberFormat="1" applyFont="1" applyFill="1" applyBorder="1" applyAlignment="1" applyProtection="1">
      <alignment horizontal="center" vertical="center" wrapText="1"/>
    </xf>
    <xf numFmtId="0" fontId="5" fillId="0" borderId="32" xfId="0" applyFont="1" applyFill="1" applyBorder="1" applyAlignment="1" applyProtection="1">
      <alignment horizontal="left" vertical="center" wrapText="1"/>
    </xf>
    <xf numFmtId="0" fontId="0" fillId="0" borderId="32" xfId="0" applyFill="1" applyBorder="1" applyAlignment="1" applyProtection="1">
      <alignment horizontal="left"/>
    </xf>
    <xf numFmtId="0" fontId="5" fillId="0" borderId="32" xfId="0" applyFont="1" applyFill="1" applyBorder="1" applyAlignment="1" applyProtection="1">
      <alignment horizontal="center" vertical="center"/>
    </xf>
    <xf numFmtId="0" fontId="20" fillId="0" borderId="32" xfId="0" applyFont="1" applyFill="1" applyBorder="1" applyAlignment="1" applyProtection="1">
      <alignment horizontal="left"/>
    </xf>
    <xf numFmtId="0" fontId="5" fillId="0" borderId="28" xfId="0" applyFont="1" applyFill="1" applyBorder="1" applyAlignment="1" applyProtection="1">
      <alignment horizontal="center" vertical="center" wrapText="1"/>
    </xf>
    <xf numFmtId="0" fontId="5" fillId="0" borderId="75" xfId="0" applyFont="1" applyFill="1" applyBorder="1" applyAlignment="1" applyProtection="1">
      <alignment horizontal="center" vertical="center" wrapText="1"/>
    </xf>
    <xf numFmtId="0" fontId="5" fillId="0" borderId="71" xfId="0" applyFont="1" applyFill="1" applyBorder="1" applyAlignment="1" applyProtection="1">
      <alignment horizontal="center" vertical="center" wrapText="1"/>
    </xf>
    <xf numFmtId="0" fontId="5" fillId="0" borderId="57" xfId="0" applyFont="1" applyFill="1" applyBorder="1" applyAlignment="1" applyProtection="1">
      <alignment horizontal="center" vertical="center" wrapText="1"/>
    </xf>
    <xf numFmtId="0" fontId="5" fillId="0" borderId="58" xfId="0" applyFont="1" applyFill="1" applyBorder="1" applyAlignment="1" applyProtection="1">
      <alignment horizontal="center" vertical="center" wrapText="1"/>
    </xf>
    <xf numFmtId="0" fontId="5" fillId="0" borderId="23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 wrapText="1"/>
    </xf>
    <xf numFmtId="0" fontId="5" fillId="0" borderId="40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168" fontId="3" fillId="0" borderId="0" xfId="0" applyNumberFormat="1" applyFont="1" applyFill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/>
    </xf>
    <xf numFmtId="0" fontId="5" fillId="0" borderId="70" xfId="0" applyFont="1" applyFill="1" applyBorder="1" applyAlignment="1" applyProtection="1"/>
    <xf numFmtId="0" fontId="22" fillId="3" borderId="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49" fontId="5" fillId="0" borderId="54" xfId="0" applyNumberFormat="1" applyFont="1" applyFill="1" applyBorder="1" applyAlignment="1">
      <alignment horizontal="center"/>
    </xf>
    <xf numFmtId="49" fontId="5" fillId="0" borderId="55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49" fontId="5" fillId="0" borderId="50" xfId="0" applyNumberFormat="1" applyFont="1" applyFill="1" applyBorder="1" applyAlignment="1">
      <alignment horizontal="center"/>
    </xf>
    <xf numFmtId="49" fontId="5" fillId="0" borderId="49" xfId="0" applyNumberFormat="1" applyFont="1" applyFill="1" applyBorder="1" applyAlignment="1">
      <alignment horizontal="center"/>
    </xf>
    <xf numFmtId="49" fontId="5" fillId="0" borderId="63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49" fontId="5" fillId="0" borderId="47" xfId="0" applyNumberFormat="1" applyFont="1" applyFill="1" applyBorder="1" applyAlignment="1">
      <alignment horizontal="center"/>
    </xf>
    <xf numFmtId="49" fontId="5" fillId="0" borderId="23" xfId="0" applyNumberFormat="1" applyFont="1" applyFill="1" applyBorder="1" applyAlignment="1">
      <alignment horizontal="center"/>
    </xf>
    <xf numFmtId="2" fontId="5" fillId="0" borderId="50" xfId="0" applyNumberFormat="1" applyFont="1" applyFill="1" applyBorder="1" applyAlignment="1">
      <alignment horizontal="center" vertical="center"/>
    </xf>
    <xf numFmtId="2" fontId="5" fillId="0" borderId="49" xfId="0" applyNumberFormat="1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2" fontId="5" fillId="0" borderId="47" xfId="0" applyNumberFormat="1" applyFont="1" applyFill="1" applyBorder="1" applyAlignment="1">
      <alignment horizontal="center" vertical="center"/>
    </xf>
    <xf numFmtId="2" fontId="5" fillId="0" borderId="23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 wrapText="1"/>
    </xf>
    <xf numFmtId="166" fontId="4" fillId="0" borderId="6" xfId="0" applyNumberFormat="1" applyFont="1" applyFill="1" applyBorder="1" applyAlignment="1">
      <alignment horizontal="center" wrapText="1"/>
    </xf>
    <xf numFmtId="166" fontId="4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166" fontId="4" fillId="0" borderId="55" xfId="0" applyNumberFormat="1" applyFont="1" applyFill="1" applyBorder="1" applyAlignment="1">
      <alignment horizontal="center" wrapText="1"/>
    </xf>
    <xf numFmtId="0" fontId="4" fillId="0" borderId="55" xfId="0" applyFont="1" applyFill="1" applyBorder="1" applyAlignment="1">
      <alignment horizontal="center" wrapText="1"/>
    </xf>
    <xf numFmtId="49" fontId="5" fillId="0" borderId="14" xfId="0" applyNumberFormat="1" applyFont="1" applyFill="1" applyBorder="1" applyAlignment="1">
      <alignment horizontal="center"/>
    </xf>
    <xf numFmtId="2" fontId="5" fillId="0" borderId="63" xfId="0" applyNumberFormat="1" applyFont="1" applyFill="1" applyBorder="1" applyAlignment="1">
      <alignment horizontal="center"/>
    </xf>
    <xf numFmtId="2" fontId="5" fillId="0" borderId="55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7" fillId="0" borderId="51" xfId="0" applyFont="1" applyFill="1" applyBorder="1" applyAlignment="1">
      <alignment horizontal="center" wrapText="1"/>
    </xf>
    <xf numFmtId="0" fontId="7" fillId="0" borderId="42" xfId="0" applyFont="1" applyFill="1" applyBorder="1" applyAlignment="1">
      <alignment horizontal="center" wrapText="1"/>
    </xf>
    <xf numFmtId="0" fontId="7" fillId="0" borderId="59" xfId="0" applyFont="1" applyFill="1" applyBorder="1" applyAlignment="1">
      <alignment horizontal="center" wrapText="1"/>
    </xf>
    <xf numFmtId="0" fontId="7" fillId="0" borderId="51" xfId="0" applyFont="1" applyFill="1" applyBorder="1" applyAlignment="1">
      <alignment wrapText="1"/>
    </xf>
    <xf numFmtId="0" fontId="7" fillId="0" borderId="42" xfId="0" applyFont="1" applyFill="1" applyBorder="1" applyAlignment="1">
      <alignment wrapText="1"/>
    </xf>
    <xf numFmtId="0" fontId="7" fillId="0" borderId="59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166" fontId="4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50" xfId="0" applyNumberFormat="1" applyFont="1" applyFill="1" applyBorder="1" applyAlignment="1">
      <alignment horizontal="left" wrapText="1"/>
    </xf>
    <xf numFmtId="49" fontId="5" fillId="0" borderId="49" xfId="0" applyNumberFormat="1" applyFont="1" applyFill="1" applyBorder="1" applyAlignment="1">
      <alignment horizontal="left" wrapText="1"/>
    </xf>
    <xf numFmtId="49" fontId="5" fillId="0" borderId="63" xfId="0" applyNumberFormat="1" applyFont="1" applyFill="1" applyBorder="1" applyAlignment="1">
      <alignment horizontal="left" wrapText="1"/>
    </xf>
    <xf numFmtId="166" fontId="4" fillId="0" borderId="14" xfId="0" applyNumberFormat="1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 wrapText="1"/>
    </xf>
    <xf numFmtId="0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0" borderId="57" xfId="0" applyNumberFormat="1" applyFont="1" applyFill="1" applyBorder="1" applyAlignment="1" applyProtection="1">
      <alignment horizontal="center" vertical="center"/>
      <protection locked="0"/>
    </xf>
    <xf numFmtId="0" fontId="3" fillId="0" borderId="58" xfId="0" applyNumberFormat="1" applyFont="1" applyFill="1" applyBorder="1" applyAlignment="1" applyProtection="1">
      <alignment horizontal="center" vertical="center"/>
      <protection locked="0"/>
    </xf>
    <xf numFmtId="0" fontId="3" fillId="0" borderId="40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8" xfId="0" applyNumberFormat="1" applyFont="1" applyFill="1" applyBorder="1" applyAlignment="1" applyProtection="1">
      <alignment horizontal="center" vertical="center"/>
      <protection locked="0"/>
    </xf>
    <xf numFmtId="0" fontId="14" fillId="0" borderId="7" xfId="0" applyNumberFormat="1" applyFont="1" applyFill="1" applyBorder="1" applyAlignment="1" applyProtection="1">
      <alignment horizontal="center"/>
      <protection locked="0"/>
    </xf>
    <xf numFmtId="0" fontId="7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0" applyNumberFormat="1" applyFont="1" applyFill="1" applyBorder="1" applyAlignment="1" applyProtection="1">
      <alignment horizontal="center"/>
      <protection locked="0"/>
    </xf>
    <xf numFmtId="0" fontId="3" fillId="0" borderId="29" xfId="0" applyNumberFormat="1" applyFont="1" applyFill="1" applyBorder="1" applyAlignment="1" applyProtection="1">
      <alignment horizontal="center"/>
      <protection locked="0"/>
    </xf>
    <xf numFmtId="0" fontId="3" fillId="0" borderId="10" xfId="0" applyNumberFormat="1" applyFont="1" applyFill="1" applyBorder="1" applyAlignment="1" applyProtection="1">
      <alignment horizontal="center"/>
      <protection locked="0"/>
    </xf>
    <xf numFmtId="0" fontId="23" fillId="0" borderId="10" xfId="0" applyNumberFormat="1" applyFont="1" applyFill="1" applyBorder="1" applyAlignment="1" applyProtection="1">
      <alignment horizontal="center" vertical="center"/>
      <protection locked="0"/>
    </xf>
    <xf numFmtId="0" fontId="23" fillId="0" borderId="9" xfId="0" applyNumberFormat="1" applyFont="1" applyFill="1" applyBorder="1" applyAlignment="1" applyProtection="1">
      <alignment horizontal="center" vertical="center"/>
      <protection locked="0"/>
    </xf>
    <xf numFmtId="0" fontId="7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1" xfId="0" applyNumberFormat="1" applyFont="1" applyFill="1" applyBorder="1" applyAlignment="1" applyProtection="1">
      <alignment horizontal="center"/>
      <protection locked="0"/>
    </xf>
    <xf numFmtId="0" fontId="3" fillId="0" borderId="42" xfId="0" applyNumberFormat="1" applyFont="1" applyFill="1" applyBorder="1" applyAlignment="1" applyProtection="1">
      <alignment horizontal="center"/>
      <protection locked="0"/>
    </xf>
    <xf numFmtId="0" fontId="3" fillId="0" borderId="59" xfId="0" applyNumberFormat="1" applyFont="1" applyFill="1" applyBorder="1" applyAlignment="1" applyProtection="1">
      <alignment horizontal="center"/>
      <protection locked="0"/>
    </xf>
    <xf numFmtId="0" fontId="23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0" xfId="0" applyNumberFormat="1" applyFont="1" applyFill="1" applyBorder="1" applyAlignment="1" applyProtection="1">
      <alignment horizont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53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NumberFormat="1" applyFont="1" applyFill="1" applyAlignment="1" applyProtection="1">
      <alignment horizontal="center" vertical="center" wrapText="1"/>
      <protection locked="0"/>
    </xf>
    <xf numFmtId="0" fontId="6" fillId="0" borderId="0" xfId="0" applyNumberFormat="1" applyFont="1" applyFill="1" applyAlignment="1" applyProtection="1">
      <alignment horizontal="center"/>
      <protection locked="0"/>
    </xf>
    <xf numFmtId="0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2" xfId="0" applyNumberFormat="1" applyFont="1" applyFill="1" applyBorder="1" applyAlignment="1" applyProtection="1">
      <alignment horizontal="center" vertical="center"/>
      <protection locked="0"/>
    </xf>
    <xf numFmtId="0" fontId="23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8" xfId="0" applyFont="1" applyFill="1" applyBorder="1" applyAlignment="1" applyProtection="1">
      <alignment horizontal="center"/>
      <protection locked="0"/>
    </xf>
    <xf numFmtId="0" fontId="7" fillId="0" borderId="38" xfId="0" applyFont="1" applyFill="1" applyBorder="1" applyAlignment="1" applyProtection="1">
      <alignment horizontal="center"/>
      <protection locked="0"/>
    </xf>
    <xf numFmtId="0" fontId="7" fillId="0" borderId="69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7" fillId="0" borderId="17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40" xfId="0" applyFont="1" applyFill="1" applyBorder="1" applyAlignment="1" applyProtection="1">
      <alignment horizontal="center" vertical="center"/>
      <protection locked="0"/>
    </xf>
    <xf numFmtId="0" fontId="7" fillId="0" borderId="41" xfId="0" applyFont="1" applyFill="1" applyBorder="1" applyAlignment="1" applyProtection="1">
      <alignment horizontal="center" vertical="center"/>
      <protection locked="0"/>
    </xf>
    <xf numFmtId="164" fontId="7" fillId="0" borderId="51" xfId="2" applyFont="1" applyFill="1" applyBorder="1" applyAlignment="1" applyProtection="1">
      <alignment horizontal="center"/>
    </xf>
    <xf numFmtId="164" fontId="7" fillId="0" borderId="32" xfId="2" applyFont="1" applyFill="1" applyBorder="1" applyAlignment="1" applyProtection="1">
      <alignment horizontal="center"/>
    </xf>
    <xf numFmtId="164" fontId="7" fillId="0" borderId="59" xfId="2" applyFont="1" applyFill="1" applyBorder="1" applyAlignment="1" applyProtection="1">
      <alignment horizontal="center"/>
    </xf>
  </cellXfs>
  <cellStyles count="4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2" xfId="1"/>
    <cellStyle name="Обычный 2 155" xfId="3"/>
    <cellStyle name="Обычный 3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Финансовый" xfId="2" builtinId="3"/>
    <cellStyle name="Хороший 2" xfId="46"/>
  </cellStyles>
  <dxfs count="0"/>
  <tableStyles count="0" defaultTableStyle="TableStyleMedium9" defaultPivotStyle="PivotStyleLight16"/>
  <colors>
    <mruColors>
      <color rgb="FFFFFF99"/>
      <color rgb="FFFFCCFF"/>
      <color rgb="FFFFEBFF"/>
      <color rgb="FFCCFFCC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S711"/>
  <sheetViews>
    <sheetView view="pageBreakPreview" topLeftCell="A5" zoomScaleNormal="100" zoomScaleSheetLayoutView="100" workbookViewId="0">
      <selection activeCell="K9" sqref="K9"/>
    </sheetView>
  </sheetViews>
  <sheetFormatPr defaultRowHeight="15.75" x14ac:dyDescent="0.25"/>
  <cols>
    <col min="1" max="1" width="2.28515625" style="10" customWidth="1"/>
    <col min="2" max="2" width="30.28515625" style="10" customWidth="1"/>
    <col min="3" max="4" width="9.140625" style="10"/>
    <col min="5" max="5" width="12" style="111" customWidth="1"/>
    <col min="6" max="6" width="12.7109375" style="111" customWidth="1"/>
    <col min="7" max="7" width="13.140625" style="111" customWidth="1"/>
    <col min="8" max="8" width="7.42578125" style="846" customWidth="1"/>
    <col min="9" max="11" width="8.140625" style="11" customWidth="1"/>
    <col min="12" max="12" width="28.7109375" style="10" customWidth="1"/>
    <col min="13" max="13" width="8.42578125" style="123" customWidth="1"/>
    <col min="14" max="19" width="9.140625" style="123"/>
    <col min="20" max="16384" width="9.140625" style="10"/>
  </cols>
  <sheetData>
    <row r="1" spans="1:19" hidden="1" x14ac:dyDescent="0.25">
      <c r="C1" s="854" t="s">
        <v>312</v>
      </c>
      <c r="D1" s="855"/>
      <c r="E1" s="856"/>
      <c r="F1" s="857"/>
      <c r="G1" s="857"/>
      <c r="H1" s="857"/>
      <c r="I1" s="858"/>
      <c r="J1" s="858"/>
      <c r="K1" s="858"/>
    </row>
    <row r="2" spans="1:19" hidden="1" x14ac:dyDescent="0.25">
      <c r="C2" s="854" t="s">
        <v>313</v>
      </c>
      <c r="D2" s="855"/>
      <c r="E2" s="856"/>
      <c r="F2" s="1039" t="s">
        <v>317</v>
      </c>
      <c r="G2" s="1039"/>
      <c r="H2" s="1039"/>
      <c r="I2" s="1039"/>
      <c r="J2" s="1039"/>
      <c r="K2" s="1039"/>
    </row>
    <row r="3" spans="1:19" hidden="1" x14ac:dyDescent="0.25">
      <c r="C3" s="854" t="s">
        <v>314</v>
      </c>
      <c r="D3" s="855"/>
      <c r="E3" s="856"/>
      <c r="F3" s="857"/>
      <c r="G3" s="857"/>
      <c r="H3" s="857"/>
      <c r="I3" s="858"/>
      <c r="J3" s="858"/>
      <c r="K3" s="858"/>
    </row>
    <row r="4" spans="1:19" hidden="1" x14ac:dyDescent="0.25">
      <c r="C4" s="854" t="s">
        <v>315</v>
      </c>
      <c r="D4" s="855"/>
      <c r="E4" s="856"/>
      <c r="F4" s="857"/>
      <c r="G4" s="857"/>
      <c r="H4" s="857"/>
      <c r="I4" s="858"/>
      <c r="J4" s="858"/>
      <c r="K4" s="858"/>
    </row>
    <row r="5" spans="1:19" x14ac:dyDescent="0.25">
      <c r="B5" s="1034" t="s">
        <v>54</v>
      </c>
      <c r="C5" s="1034"/>
      <c r="D5" s="1034"/>
      <c r="E5" s="1034"/>
      <c r="F5" s="1034"/>
      <c r="G5" s="1034"/>
      <c r="H5" s="988"/>
    </row>
    <row r="6" spans="1:19" x14ac:dyDescent="0.25">
      <c r="B6" s="1034" t="s">
        <v>53</v>
      </c>
      <c r="C6" s="1034"/>
      <c r="D6" s="1034"/>
      <c r="E6" s="1034"/>
      <c r="F6" s="1034"/>
      <c r="G6" s="1034"/>
      <c r="H6" s="988"/>
    </row>
    <row r="7" spans="1:19" x14ac:dyDescent="0.25">
      <c r="A7" s="1034" t="s">
        <v>80</v>
      </c>
      <c r="B7" s="1034"/>
      <c r="C7" s="1034"/>
      <c r="D7" s="1034"/>
      <c r="E7" s="1034"/>
      <c r="F7" s="1034"/>
      <c r="G7" s="1034"/>
      <c r="H7" s="1034"/>
    </row>
    <row r="8" spans="1:19" x14ac:dyDescent="0.25">
      <c r="B8" s="859"/>
      <c r="C8" s="860"/>
      <c r="D8" s="861"/>
      <c r="E8" s="857" t="s">
        <v>41</v>
      </c>
      <c r="F8" s="1035" t="s">
        <v>367</v>
      </c>
      <c r="G8" s="1035"/>
      <c r="H8" s="418"/>
    </row>
    <row r="9" spans="1:19" x14ac:dyDescent="0.25">
      <c r="B9" s="107" t="s">
        <v>81</v>
      </c>
      <c r="C9" s="108"/>
      <c r="D9" s="109"/>
      <c r="E9" s="110"/>
    </row>
    <row r="10" spans="1:19" x14ac:dyDescent="0.25">
      <c r="I10" s="950"/>
      <c r="J10" s="950"/>
      <c r="K10" s="950"/>
    </row>
    <row r="11" spans="1:19" ht="16.5" customHeight="1" x14ac:dyDescent="0.25">
      <c r="E11" s="111" t="s">
        <v>0</v>
      </c>
    </row>
    <row r="12" spans="1:19" ht="16.5" thickBot="1" x14ac:dyDescent="0.3">
      <c r="B12" s="112" t="s">
        <v>201</v>
      </c>
    </row>
    <row r="13" spans="1:19" ht="15.75" customHeight="1" x14ac:dyDescent="0.25">
      <c r="B13" s="1041" t="s">
        <v>78</v>
      </c>
      <c r="C13" s="113" t="s">
        <v>2</v>
      </c>
      <c r="D13" s="1036" t="s">
        <v>79</v>
      </c>
      <c r="E13" s="1029" t="s">
        <v>368</v>
      </c>
      <c r="F13" s="1030"/>
      <c r="G13" s="1031"/>
      <c r="H13" s="419"/>
      <c r="I13" s="1040"/>
      <c r="J13" s="1040"/>
      <c r="K13" s="1040"/>
    </row>
    <row r="14" spans="1:19" x14ac:dyDescent="0.25">
      <c r="B14" s="1042"/>
      <c r="C14" s="114" t="s">
        <v>3</v>
      </c>
      <c r="D14" s="1037"/>
      <c r="E14" s="1032" t="s">
        <v>5</v>
      </c>
      <c r="F14" s="1032" t="s">
        <v>6</v>
      </c>
      <c r="G14" s="1027" t="s">
        <v>281</v>
      </c>
      <c r="H14" s="989"/>
      <c r="Q14" s="1045"/>
      <c r="R14" s="1045"/>
      <c r="S14" s="1045"/>
    </row>
    <row r="15" spans="1:19" ht="16.5" thickBot="1" x14ac:dyDescent="0.3">
      <c r="B15" s="1043"/>
      <c r="C15" s="115" t="s">
        <v>4</v>
      </c>
      <c r="D15" s="1038"/>
      <c r="E15" s="1033"/>
      <c r="F15" s="1033"/>
      <c r="G15" s="1028"/>
      <c r="H15" s="989"/>
      <c r="Q15" s="1045"/>
      <c r="R15" s="1045"/>
      <c r="S15" s="1045"/>
    </row>
    <row r="16" spans="1:19" x14ac:dyDescent="0.25">
      <c r="B16" s="116"/>
      <c r="C16" s="117"/>
      <c r="D16" s="117"/>
      <c r="E16" s="118"/>
      <c r="F16" s="118"/>
      <c r="G16" s="119"/>
      <c r="H16" s="950"/>
      <c r="M16" s="845"/>
      <c r="N16" s="845"/>
      <c r="O16" s="845"/>
      <c r="Q16" s="845"/>
      <c r="R16" s="845"/>
      <c r="S16" s="845"/>
    </row>
    <row r="17" spans="2:19" x14ac:dyDescent="0.25">
      <c r="B17" s="120" t="s">
        <v>262</v>
      </c>
      <c r="C17" s="121" t="s">
        <v>7</v>
      </c>
      <c r="D17" s="121"/>
      <c r="E17" s="88">
        <v>-3.5</v>
      </c>
      <c r="F17" s="88">
        <v>16.8</v>
      </c>
      <c r="G17" s="89">
        <v>33.1</v>
      </c>
      <c r="H17" s="950"/>
      <c r="I17" s="122"/>
      <c r="J17" s="122"/>
      <c r="K17" s="122"/>
      <c r="L17" s="75"/>
      <c r="M17" s="862"/>
      <c r="N17" s="862"/>
      <c r="O17" s="862"/>
      <c r="P17" s="863"/>
      <c r="Q17" s="845"/>
      <c r="R17" s="845"/>
      <c r="S17" s="845"/>
    </row>
    <row r="18" spans="2:19" x14ac:dyDescent="0.25">
      <c r="B18" s="120"/>
      <c r="C18" s="121" t="s">
        <v>111</v>
      </c>
      <c r="D18" s="121"/>
      <c r="E18" s="88">
        <v>-0.7</v>
      </c>
      <c r="F18" s="88">
        <v>2.9</v>
      </c>
      <c r="G18" s="89">
        <v>5.6</v>
      </c>
      <c r="H18" s="950"/>
      <c r="I18" s="122"/>
      <c r="J18" s="122"/>
      <c r="K18" s="122"/>
      <c r="L18" s="845"/>
      <c r="M18" s="845"/>
      <c r="N18" s="845"/>
      <c r="O18" s="845"/>
      <c r="Q18" s="845"/>
      <c r="R18" s="845"/>
      <c r="S18" s="845"/>
    </row>
    <row r="19" spans="2:19" x14ac:dyDescent="0.25">
      <c r="B19" s="120"/>
      <c r="C19" s="121" t="s">
        <v>112</v>
      </c>
      <c r="D19" s="121"/>
      <c r="E19" s="88">
        <v>-0.9</v>
      </c>
      <c r="F19" s="88">
        <v>3.4</v>
      </c>
      <c r="G19" s="89">
        <v>7.5</v>
      </c>
      <c r="H19" s="950"/>
      <c r="I19" s="122"/>
      <c r="J19" s="122"/>
      <c r="K19" s="122"/>
      <c r="L19" s="76"/>
      <c r="M19" s="845"/>
      <c r="N19" s="845"/>
      <c r="O19" s="845"/>
      <c r="Q19" s="845"/>
      <c r="R19" s="845"/>
      <c r="S19" s="845"/>
    </row>
    <row r="20" spans="2:19" x14ac:dyDescent="0.25">
      <c r="B20" s="120" t="s">
        <v>263</v>
      </c>
      <c r="C20" s="121" t="s">
        <v>7</v>
      </c>
      <c r="D20" s="121"/>
      <c r="E20" s="88">
        <v>30.2</v>
      </c>
      <c r="F20" s="88">
        <v>20.6</v>
      </c>
      <c r="G20" s="89">
        <v>9.6</v>
      </c>
      <c r="H20" s="950"/>
      <c r="I20" s="122"/>
      <c r="J20" s="122"/>
      <c r="K20" s="122"/>
      <c r="L20" s="845"/>
      <c r="M20" s="845"/>
      <c r="N20" s="845"/>
      <c r="O20" s="845"/>
      <c r="Q20" s="845"/>
      <c r="R20" s="845"/>
      <c r="S20" s="845"/>
    </row>
    <row r="21" spans="2:19" x14ac:dyDescent="0.25">
      <c r="B21" s="120"/>
      <c r="C21" s="121" t="s">
        <v>111</v>
      </c>
      <c r="D21" s="121"/>
      <c r="E21" s="88">
        <v>5.2</v>
      </c>
      <c r="F21" s="88">
        <v>3.6</v>
      </c>
      <c r="G21" s="89">
        <v>1.7</v>
      </c>
      <c r="H21" s="950"/>
      <c r="I21" s="357"/>
      <c r="J21" s="357"/>
      <c r="K21" s="357"/>
      <c r="L21" s="75"/>
      <c r="M21" s="950"/>
      <c r="N21" s="950"/>
      <c r="O21" s="845"/>
      <c r="Q21" s="845"/>
      <c r="R21" s="845"/>
      <c r="S21" s="845"/>
    </row>
    <row r="22" spans="2:19" x14ac:dyDescent="0.25">
      <c r="B22" s="120"/>
      <c r="C22" s="121" t="s">
        <v>112</v>
      </c>
      <c r="D22" s="121"/>
      <c r="E22" s="88">
        <v>6.9</v>
      </c>
      <c r="F22" s="88">
        <v>4.2</v>
      </c>
      <c r="G22" s="89">
        <v>2.2000000000000002</v>
      </c>
      <c r="H22" s="950"/>
      <c r="I22" s="399"/>
      <c r="J22" s="399"/>
      <c r="K22" s="399"/>
      <c r="L22" s="155"/>
      <c r="Q22" s="845"/>
      <c r="R22" s="845"/>
      <c r="S22" s="845"/>
    </row>
    <row r="23" spans="2:19" x14ac:dyDescent="0.25">
      <c r="B23" s="120" t="s">
        <v>264</v>
      </c>
      <c r="C23" s="121" t="s">
        <v>7</v>
      </c>
      <c r="D23" s="121"/>
      <c r="E23" s="88">
        <v>4</v>
      </c>
      <c r="F23" s="88">
        <v>5</v>
      </c>
      <c r="G23" s="89">
        <v>4.5999999999999996</v>
      </c>
      <c r="H23" s="950"/>
      <c r="I23" s="357"/>
      <c r="J23" s="357"/>
      <c r="K23" s="357"/>
      <c r="L23" s="155"/>
      <c r="M23" s="950"/>
      <c r="N23" s="950"/>
      <c r="O23" s="845"/>
      <c r="Q23" s="845"/>
      <c r="R23" s="845"/>
      <c r="S23" s="845"/>
    </row>
    <row r="24" spans="2:19" x14ac:dyDescent="0.25">
      <c r="B24" s="120" t="s">
        <v>265</v>
      </c>
      <c r="C24" s="121" t="s">
        <v>165</v>
      </c>
      <c r="D24" s="356" t="s">
        <v>242</v>
      </c>
      <c r="E24" s="88">
        <v>0</v>
      </c>
      <c r="F24" s="88">
        <v>0</v>
      </c>
      <c r="G24" s="89">
        <v>0</v>
      </c>
      <c r="H24" s="950"/>
      <c r="I24" s="357"/>
      <c r="J24" s="357"/>
      <c r="K24" s="357"/>
      <c r="L24" s="123"/>
      <c r="M24" s="950"/>
      <c r="N24" s="950"/>
      <c r="O24" s="845"/>
      <c r="Q24" s="845"/>
      <c r="R24" s="845"/>
      <c r="S24" s="845"/>
    </row>
    <row r="25" spans="2:19" x14ac:dyDescent="0.25">
      <c r="B25" s="120" t="s">
        <v>266</v>
      </c>
      <c r="C25" s="121" t="s">
        <v>165</v>
      </c>
      <c r="D25" s="356" t="s">
        <v>242</v>
      </c>
      <c r="E25" s="88">
        <v>0</v>
      </c>
      <c r="F25" s="88">
        <v>0</v>
      </c>
      <c r="G25" s="89">
        <v>0</v>
      </c>
      <c r="H25" s="950"/>
      <c r="I25" s="357"/>
      <c r="J25" s="357"/>
      <c r="K25" s="357"/>
      <c r="L25" s="123"/>
      <c r="M25" s="950"/>
      <c r="N25" s="950"/>
      <c r="O25" s="845"/>
      <c r="Q25" s="845"/>
      <c r="R25" s="845"/>
      <c r="S25" s="845"/>
    </row>
    <row r="26" spans="2:19" x14ac:dyDescent="0.25">
      <c r="B26" s="120" t="s">
        <v>267</v>
      </c>
      <c r="C26" s="121" t="s">
        <v>7</v>
      </c>
      <c r="D26" s="121"/>
      <c r="E26" s="88">
        <v>4.7</v>
      </c>
      <c r="F26" s="88">
        <v>7.8</v>
      </c>
      <c r="G26" s="89">
        <v>6.5</v>
      </c>
      <c r="H26" s="950"/>
      <c r="I26" s="357"/>
      <c r="J26" s="357"/>
      <c r="K26" s="357"/>
      <c r="L26" s="154"/>
      <c r="M26" s="950"/>
      <c r="N26" s="950"/>
      <c r="O26" s="845"/>
      <c r="P26" s="154"/>
      <c r="Q26" s="845"/>
      <c r="R26" s="845"/>
      <c r="S26" s="845"/>
    </row>
    <row r="27" spans="2:19" ht="16.5" thickBot="1" x14ac:dyDescent="0.3">
      <c r="B27" s="124"/>
      <c r="C27" s="125"/>
      <c r="D27" s="125"/>
      <c r="E27" s="126"/>
      <c r="F27" s="126"/>
      <c r="G27" s="187"/>
      <c r="H27" s="950"/>
      <c r="I27" s="399"/>
      <c r="J27" s="399"/>
      <c r="K27" s="399"/>
      <c r="L27" s="155"/>
      <c r="Q27" s="845"/>
      <c r="R27" s="845"/>
      <c r="S27" s="845"/>
    </row>
    <row r="28" spans="2:19" x14ac:dyDescent="0.25">
      <c r="B28" s="127" t="s">
        <v>123</v>
      </c>
      <c r="C28" s="117" t="s">
        <v>7</v>
      </c>
      <c r="D28" s="117"/>
      <c r="E28" s="174">
        <v>121.7</v>
      </c>
      <c r="F28" s="174">
        <v>197</v>
      </c>
      <c r="G28" s="326">
        <v>194.7</v>
      </c>
      <c r="H28" s="950"/>
      <c r="I28" s="357"/>
      <c r="J28" s="357"/>
      <c r="K28" s="357"/>
      <c r="L28" s="420"/>
      <c r="Q28" s="845"/>
      <c r="R28" s="845"/>
      <c r="S28" s="845"/>
    </row>
    <row r="29" spans="2:19" x14ac:dyDescent="0.25">
      <c r="B29" s="128" t="s">
        <v>13</v>
      </c>
      <c r="C29" s="121" t="s">
        <v>7</v>
      </c>
      <c r="D29" s="121"/>
      <c r="E29" s="88">
        <v>8.6999999999999993</v>
      </c>
      <c r="F29" s="88">
        <v>12.8</v>
      </c>
      <c r="G29" s="89">
        <v>11.1</v>
      </c>
      <c r="H29" s="950"/>
      <c r="I29" s="122"/>
      <c r="J29" s="122"/>
      <c r="K29" s="122"/>
      <c r="L29" s="847"/>
      <c r="Q29" s="845"/>
      <c r="R29" s="845"/>
      <c r="S29" s="845"/>
    </row>
    <row r="30" spans="2:19" x14ac:dyDescent="0.25">
      <c r="B30" s="128" t="s">
        <v>14</v>
      </c>
      <c r="C30" s="121" t="s">
        <v>7</v>
      </c>
      <c r="D30" s="121"/>
      <c r="E30" s="88">
        <v>13</v>
      </c>
      <c r="F30" s="88">
        <v>21</v>
      </c>
      <c r="G30" s="89">
        <v>21</v>
      </c>
      <c r="H30" s="950"/>
      <c r="I30" s="122"/>
      <c r="J30" s="122"/>
      <c r="K30" s="122"/>
      <c r="L30" s="847"/>
      <c r="M30" s="154"/>
      <c r="Q30" s="845"/>
      <c r="R30" s="845"/>
      <c r="S30" s="845"/>
    </row>
    <row r="31" spans="2:19" ht="16.5" thickBot="1" x14ac:dyDescent="0.3">
      <c r="B31" s="128"/>
      <c r="C31" s="135" t="s">
        <v>111</v>
      </c>
      <c r="D31" s="135"/>
      <c r="E31" s="126">
        <v>2.2999999999999998</v>
      </c>
      <c r="F31" s="126">
        <v>3.6</v>
      </c>
      <c r="G31" s="187">
        <v>3.6</v>
      </c>
      <c r="H31" s="950"/>
      <c r="I31" s="122"/>
      <c r="J31" s="122"/>
      <c r="K31" s="122"/>
      <c r="L31" s="845"/>
      <c r="Q31" s="845"/>
      <c r="R31" s="845"/>
      <c r="S31" s="845"/>
    </row>
    <row r="32" spans="2:19" ht="16.5" thickBot="1" x14ac:dyDescent="0.3">
      <c r="B32" s="317" t="s">
        <v>240</v>
      </c>
      <c r="C32" s="138" t="s">
        <v>8</v>
      </c>
      <c r="D32" s="138"/>
      <c r="E32" s="126">
        <v>6</v>
      </c>
      <c r="F32" s="864">
        <v>6</v>
      </c>
      <c r="G32" s="865">
        <v>6</v>
      </c>
      <c r="H32" s="950"/>
      <c r="I32" s="122"/>
      <c r="J32" s="122"/>
      <c r="K32" s="122"/>
      <c r="L32" s="845"/>
      <c r="M32" s="845"/>
      <c r="N32" s="845"/>
      <c r="O32" s="845"/>
      <c r="Q32" s="845"/>
      <c r="R32" s="845"/>
      <c r="S32" s="845"/>
    </row>
    <row r="33" spans="2:19" ht="18" customHeight="1" thickBot="1" x14ac:dyDescent="0.3">
      <c r="B33" s="425" t="s">
        <v>83</v>
      </c>
      <c r="C33" s="426" t="s">
        <v>49</v>
      </c>
      <c r="D33" s="427"/>
      <c r="E33" s="788">
        <v>0</v>
      </c>
      <c r="F33" s="788">
        <v>0</v>
      </c>
      <c r="G33" s="810">
        <v>0</v>
      </c>
      <c r="H33" s="950"/>
      <c r="L33" s="123"/>
      <c r="M33" s="361"/>
      <c r="N33" s="361"/>
      <c r="O33" s="361"/>
      <c r="Q33" s="361"/>
      <c r="R33" s="361"/>
      <c r="S33" s="361"/>
    </row>
    <row r="34" spans="2:19" x14ac:dyDescent="0.25">
      <c r="B34" s="127" t="s">
        <v>122</v>
      </c>
      <c r="C34" s="129" t="s">
        <v>7</v>
      </c>
      <c r="D34" s="117"/>
      <c r="E34" s="88">
        <v>151.6</v>
      </c>
      <c r="F34" s="88">
        <v>172.9</v>
      </c>
      <c r="G34" s="89">
        <v>252</v>
      </c>
      <c r="H34" s="950"/>
      <c r="I34" s="122"/>
      <c r="J34" s="122"/>
      <c r="K34" s="122"/>
      <c r="L34" s="420"/>
      <c r="M34" s="431"/>
      <c r="N34" s="431"/>
      <c r="O34" s="431"/>
      <c r="P34" s="155"/>
      <c r="Q34" s="431"/>
      <c r="R34" s="431"/>
      <c r="S34" s="431"/>
    </row>
    <row r="35" spans="2:19" x14ac:dyDescent="0.25">
      <c r="B35" s="128" t="s">
        <v>13</v>
      </c>
      <c r="C35" s="130" t="s">
        <v>7</v>
      </c>
      <c r="D35" s="121"/>
      <c r="E35" s="88">
        <v>0</v>
      </c>
      <c r="F35" s="88">
        <v>0</v>
      </c>
      <c r="G35" s="89">
        <v>0</v>
      </c>
      <c r="H35" s="950"/>
      <c r="I35" s="122"/>
      <c r="J35" s="122"/>
      <c r="K35" s="122"/>
      <c r="L35" s="847"/>
      <c r="M35" s="950"/>
      <c r="N35" s="950"/>
      <c r="O35" s="950"/>
      <c r="Q35" s="950"/>
      <c r="R35" s="950"/>
      <c r="S35" s="950"/>
    </row>
    <row r="36" spans="2:19" x14ac:dyDescent="0.25">
      <c r="B36" s="128" t="s">
        <v>14</v>
      </c>
      <c r="C36" s="121" t="s">
        <v>7</v>
      </c>
      <c r="D36" s="121"/>
      <c r="E36" s="88">
        <v>13.2</v>
      </c>
      <c r="F36" s="88">
        <v>15.8</v>
      </c>
      <c r="G36" s="89">
        <v>22.8</v>
      </c>
      <c r="H36" s="950"/>
      <c r="I36" s="122"/>
      <c r="J36" s="122"/>
      <c r="K36" s="122"/>
      <c r="L36" s="847"/>
      <c r="M36" s="431"/>
      <c r="N36" s="431"/>
      <c r="O36" s="431"/>
      <c r="P36" s="155"/>
      <c r="Q36" s="431"/>
      <c r="R36" s="431"/>
      <c r="S36" s="431"/>
    </row>
    <row r="37" spans="2:19" ht="16.5" thickBot="1" x14ac:dyDescent="0.3">
      <c r="B37" s="128"/>
      <c r="C37" s="135" t="s">
        <v>111</v>
      </c>
      <c r="D37" s="135"/>
      <c r="E37" s="126">
        <v>48</v>
      </c>
      <c r="F37" s="126">
        <v>48</v>
      </c>
      <c r="G37" s="187">
        <v>48</v>
      </c>
      <c r="H37" s="950"/>
      <c r="I37" s="122"/>
      <c r="J37" s="122"/>
      <c r="K37" s="122"/>
      <c r="L37" s="845"/>
      <c r="M37" s="950"/>
      <c r="N37" s="950"/>
      <c r="O37" s="950"/>
      <c r="Q37" s="950"/>
      <c r="R37" s="950"/>
      <c r="S37" s="950"/>
    </row>
    <row r="38" spans="2:19" ht="16.5" thickBot="1" x14ac:dyDescent="0.3">
      <c r="B38" s="317" t="s">
        <v>240</v>
      </c>
      <c r="C38" s="138" t="s">
        <v>9</v>
      </c>
      <c r="D38" s="138"/>
      <c r="E38" s="126">
        <v>5</v>
      </c>
      <c r="F38" s="126">
        <v>5</v>
      </c>
      <c r="G38" s="119">
        <v>5</v>
      </c>
      <c r="H38" s="950"/>
      <c r="I38" s="122"/>
      <c r="J38" s="122"/>
      <c r="K38" s="122"/>
      <c r="L38" s="845"/>
      <c r="M38" s="431"/>
      <c r="N38" s="431"/>
      <c r="O38" s="431"/>
      <c r="P38" s="155"/>
      <c r="Q38" s="431"/>
      <c r="R38" s="431"/>
      <c r="S38" s="431"/>
    </row>
    <row r="39" spans="2:19" ht="16.5" thickBot="1" x14ac:dyDescent="0.3">
      <c r="B39" s="425" t="s">
        <v>84</v>
      </c>
      <c r="C39" s="428" t="s">
        <v>49</v>
      </c>
      <c r="D39" s="427"/>
      <c r="E39" s="788">
        <v>0</v>
      </c>
      <c r="F39" s="788">
        <v>0</v>
      </c>
      <c r="G39" s="810">
        <v>0</v>
      </c>
      <c r="H39" s="950"/>
      <c r="I39" s="1024" t="s">
        <v>147</v>
      </c>
      <c r="J39" s="1025"/>
      <c r="K39" s="1026"/>
      <c r="Q39" s="421"/>
      <c r="R39" s="421"/>
      <c r="S39" s="421"/>
    </row>
    <row r="40" spans="2:19" ht="16.5" thickBot="1" x14ac:dyDescent="0.3">
      <c r="B40" s="131" t="s">
        <v>36</v>
      </c>
      <c r="C40" s="117"/>
      <c r="D40" s="117"/>
      <c r="E40" s="118"/>
      <c r="F40" s="118"/>
      <c r="G40" s="119"/>
      <c r="H40" s="950"/>
      <c r="I40" s="1002" t="s">
        <v>5</v>
      </c>
      <c r="J40" s="913" t="s">
        <v>6</v>
      </c>
      <c r="K40" s="1006" t="s">
        <v>281</v>
      </c>
      <c r="M40" s="431"/>
      <c r="N40" s="431"/>
      <c r="O40" s="431"/>
      <c r="P40" s="155"/>
      <c r="Q40" s="950"/>
      <c r="R40" s="950"/>
      <c r="S40" s="950"/>
    </row>
    <row r="41" spans="2:19" x14ac:dyDescent="0.25">
      <c r="B41" s="133" t="s">
        <v>19</v>
      </c>
      <c r="C41" s="121" t="s">
        <v>7</v>
      </c>
      <c r="D41" s="356"/>
      <c r="E41" s="781">
        <v>17.600000000000001</v>
      </c>
      <c r="F41" s="781">
        <v>24.4</v>
      </c>
      <c r="G41" s="983">
        <v>23.6</v>
      </c>
      <c r="H41" s="950" t="s">
        <v>8</v>
      </c>
      <c r="I41" s="1003">
        <v>0.28000000000000003</v>
      </c>
      <c r="J41" s="412">
        <v>0.39</v>
      </c>
      <c r="K41" s="1007">
        <v>0.38</v>
      </c>
      <c r="M41" s="75"/>
      <c r="N41" s="75"/>
      <c r="O41" s="75"/>
      <c r="Q41" s="75"/>
      <c r="R41" s="75"/>
      <c r="S41" s="75"/>
    </row>
    <row r="42" spans="2:19" x14ac:dyDescent="0.25">
      <c r="B42" s="133" t="s">
        <v>21</v>
      </c>
      <c r="C42" s="121" t="s">
        <v>7</v>
      </c>
      <c r="D42" s="121"/>
      <c r="E42" s="781">
        <v>0.2</v>
      </c>
      <c r="F42" s="781">
        <v>0.2</v>
      </c>
      <c r="G42" s="983">
        <v>0.2</v>
      </c>
      <c r="H42" s="950" t="s">
        <v>9</v>
      </c>
      <c r="I42" s="1004">
        <v>0</v>
      </c>
      <c r="J42" s="409">
        <v>0</v>
      </c>
      <c r="K42" s="1008">
        <v>0</v>
      </c>
      <c r="M42" s="431"/>
      <c r="N42" s="431"/>
      <c r="O42" s="431"/>
      <c r="P42" s="155"/>
      <c r="Q42" s="363"/>
      <c r="R42" s="75"/>
      <c r="S42" s="75"/>
    </row>
    <row r="43" spans="2:19" x14ac:dyDescent="0.25">
      <c r="B43" s="133" t="s">
        <v>18</v>
      </c>
      <c r="C43" s="121" t="s">
        <v>7</v>
      </c>
      <c r="D43" s="121"/>
      <c r="E43" s="781">
        <v>33.200000000000003</v>
      </c>
      <c r="F43" s="781">
        <v>65.8</v>
      </c>
      <c r="G43" s="983">
        <v>60.2</v>
      </c>
      <c r="H43" s="950" t="s">
        <v>8</v>
      </c>
      <c r="I43" s="1004">
        <v>0.53</v>
      </c>
      <c r="J43" s="409">
        <v>1.05</v>
      </c>
      <c r="K43" s="1008">
        <v>0.96</v>
      </c>
      <c r="M43" s="363"/>
      <c r="N43" s="363"/>
      <c r="O43" s="363"/>
      <c r="P43" s="155"/>
      <c r="Q43" s="363"/>
      <c r="R43" s="75"/>
      <c r="S43" s="75"/>
    </row>
    <row r="44" spans="2:19" x14ac:dyDescent="0.25">
      <c r="B44" s="133" t="s">
        <v>23</v>
      </c>
      <c r="C44" s="121" t="s">
        <v>7</v>
      </c>
      <c r="D44" s="121"/>
      <c r="E44" s="781">
        <v>4.2</v>
      </c>
      <c r="F44" s="781">
        <v>6.6</v>
      </c>
      <c r="G44" s="983">
        <v>6</v>
      </c>
      <c r="H44" s="950" t="s">
        <v>8</v>
      </c>
      <c r="I44" s="1004">
        <v>7.0000000000000007E-2</v>
      </c>
      <c r="J44" s="409">
        <v>0.1</v>
      </c>
      <c r="K44" s="1008">
        <v>0.1</v>
      </c>
      <c r="M44" s="75"/>
      <c r="N44" s="75"/>
      <c r="O44" s="75"/>
      <c r="Q44" s="75"/>
      <c r="R44" s="75"/>
      <c r="S44" s="75"/>
    </row>
    <row r="45" spans="2:19" x14ac:dyDescent="0.25">
      <c r="B45" s="133" t="s">
        <v>24</v>
      </c>
      <c r="C45" s="121" t="s">
        <v>7</v>
      </c>
      <c r="D45" s="121"/>
      <c r="E45" s="781">
        <v>0.8</v>
      </c>
      <c r="F45" s="781">
        <v>10.8</v>
      </c>
      <c r="G45" s="983">
        <v>10.199999999999999</v>
      </c>
      <c r="H45" s="950" t="s">
        <v>8</v>
      </c>
      <c r="I45" s="1004">
        <v>0.01</v>
      </c>
      <c r="J45" s="409">
        <v>0.17</v>
      </c>
      <c r="K45" s="1008">
        <v>0.16</v>
      </c>
      <c r="M45" s="75"/>
      <c r="N45" s="75"/>
      <c r="O45" s="75"/>
      <c r="Q45" s="75"/>
      <c r="R45" s="75"/>
      <c r="S45" s="75"/>
    </row>
    <row r="46" spans="2:19" x14ac:dyDescent="0.25">
      <c r="B46" s="133" t="s">
        <v>176</v>
      </c>
      <c r="C46" s="121" t="s">
        <v>7</v>
      </c>
      <c r="D46" s="121"/>
      <c r="E46" s="781">
        <v>0</v>
      </c>
      <c r="F46" s="781">
        <v>0</v>
      </c>
      <c r="G46" s="983">
        <v>0</v>
      </c>
      <c r="H46" s="950" t="s">
        <v>9</v>
      </c>
      <c r="I46" s="1004">
        <v>0</v>
      </c>
      <c r="J46" s="409">
        <v>0</v>
      </c>
      <c r="K46" s="1008">
        <v>0</v>
      </c>
      <c r="M46" s="75"/>
      <c r="N46" s="75"/>
      <c r="O46" s="75"/>
      <c r="Q46" s="75"/>
      <c r="R46" s="75"/>
      <c r="S46" s="75"/>
    </row>
    <row r="47" spans="2:19" x14ac:dyDescent="0.25">
      <c r="B47" s="133" t="s">
        <v>22</v>
      </c>
      <c r="C47" s="121" t="s">
        <v>7</v>
      </c>
      <c r="D47" s="121"/>
      <c r="E47" s="781">
        <v>5.2</v>
      </c>
      <c r="F47" s="781">
        <v>16.8</v>
      </c>
      <c r="G47" s="983">
        <v>13.2</v>
      </c>
      <c r="H47" s="950" t="s">
        <v>8</v>
      </c>
      <c r="I47" s="1004">
        <v>0.08</v>
      </c>
      <c r="J47" s="409">
        <v>0.27</v>
      </c>
      <c r="K47" s="1008">
        <v>0.21</v>
      </c>
      <c r="M47" s="75"/>
      <c r="N47" s="75"/>
      <c r="O47" s="75"/>
      <c r="Q47" s="75"/>
      <c r="R47" s="75"/>
      <c r="S47" s="75"/>
    </row>
    <row r="48" spans="2:19" x14ac:dyDescent="0.25">
      <c r="B48" s="133" t="s">
        <v>26</v>
      </c>
      <c r="C48" s="121" t="s">
        <v>7</v>
      </c>
      <c r="D48" s="121"/>
      <c r="E48" s="781">
        <v>79.2</v>
      </c>
      <c r="F48" s="781">
        <v>118.4</v>
      </c>
      <c r="G48" s="983">
        <v>138.19999999999999</v>
      </c>
      <c r="H48" s="950" t="s">
        <v>9</v>
      </c>
      <c r="I48" s="1004">
        <v>1.26</v>
      </c>
      <c r="J48" s="409">
        <v>1.88</v>
      </c>
      <c r="K48" s="1008">
        <v>2.2000000000000002</v>
      </c>
      <c r="M48" s="75"/>
      <c r="N48" s="75"/>
      <c r="O48" s="75"/>
      <c r="Q48" s="75"/>
      <c r="R48" s="75"/>
      <c r="S48" s="75"/>
    </row>
    <row r="49" spans="2:19" x14ac:dyDescent="0.25">
      <c r="B49" s="133" t="s">
        <v>34</v>
      </c>
      <c r="C49" s="121" t="s">
        <v>7</v>
      </c>
      <c r="D49" s="121"/>
      <c r="E49" s="781">
        <v>10.199999999999999</v>
      </c>
      <c r="F49" s="781">
        <v>9</v>
      </c>
      <c r="G49" s="983">
        <v>15.5</v>
      </c>
      <c r="H49" s="950" t="s">
        <v>8</v>
      </c>
      <c r="I49" s="1004">
        <v>0.16</v>
      </c>
      <c r="J49" s="409">
        <v>0.14000000000000001</v>
      </c>
      <c r="K49" s="1008">
        <v>0.25</v>
      </c>
      <c r="M49" s="75"/>
      <c r="N49" s="75"/>
      <c r="O49" s="75"/>
      <c r="Q49" s="75"/>
      <c r="R49" s="75"/>
      <c r="S49" s="75"/>
    </row>
    <row r="50" spans="2:19" x14ac:dyDescent="0.25">
      <c r="B50" s="133" t="s">
        <v>29</v>
      </c>
      <c r="C50" s="121" t="s">
        <v>7</v>
      </c>
      <c r="D50" s="121"/>
      <c r="E50" s="781">
        <v>0.6</v>
      </c>
      <c r="F50" s="781">
        <v>0.6</v>
      </c>
      <c r="G50" s="983">
        <v>0.6</v>
      </c>
      <c r="H50" s="950" t="s">
        <v>9</v>
      </c>
      <c r="I50" s="1004">
        <v>0.01</v>
      </c>
      <c r="J50" s="409">
        <v>0.01</v>
      </c>
      <c r="K50" s="1008">
        <v>0.01</v>
      </c>
      <c r="M50" s="75"/>
      <c r="N50" s="75"/>
      <c r="O50" s="75"/>
      <c r="Q50" s="75"/>
      <c r="R50" s="75"/>
      <c r="S50" s="75"/>
    </row>
    <row r="51" spans="2:19" x14ac:dyDescent="0.25">
      <c r="B51" s="133" t="s">
        <v>33</v>
      </c>
      <c r="C51" s="121" t="s">
        <v>7</v>
      </c>
      <c r="D51" s="121"/>
      <c r="E51" s="781">
        <v>0.2</v>
      </c>
      <c r="F51" s="781">
        <v>0.6</v>
      </c>
      <c r="G51" s="983">
        <v>1.2</v>
      </c>
      <c r="H51" s="950" t="s">
        <v>9</v>
      </c>
      <c r="I51" s="1004">
        <v>0</v>
      </c>
      <c r="J51" s="409">
        <v>0.01</v>
      </c>
      <c r="K51" s="1008">
        <v>0.02</v>
      </c>
      <c r="M51" s="75"/>
      <c r="N51" s="75"/>
      <c r="O51" s="75"/>
      <c r="Q51" s="75"/>
      <c r="R51" s="75"/>
      <c r="S51" s="75"/>
    </row>
    <row r="52" spans="2:19" x14ac:dyDescent="0.25">
      <c r="B52" s="133" t="s">
        <v>32</v>
      </c>
      <c r="C52" s="121" t="s">
        <v>7</v>
      </c>
      <c r="D52" s="121"/>
      <c r="E52" s="781">
        <v>12</v>
      </c>
      <c r="F52" s="781">
        <v>13.8</v>
      </c>
      <c r="G52" s="983">
        <v>14.4</v>
      </c>
      <c r="H52" s="950" t="s">
        <v>9</v>
      </c>
      <c r="I52" s="1004">
        <v>0.19</v>
      </c>
      <c r="J52" s="409">
        <v>0.22</v>
      </c>
      <c r="K52" s="1008">
        <v>0.23</v>
      </c>
      <c r="M52" s="75"/>
      <c r="N52" s="75"/>
      <c r="O52" s="75"/>
      <c r="Q52" s="75"/>
      <c r="R52" s="75"/>
      <c r="S52" s="75"/>
    </row>
    <row r="53" spans="2:19" x14ac:dyDescent="0.25">
      <c r="B53" s="133" t="s">
        <v>28</v>
      </c>
      <c r="C53" s="121" t="s">
        <v>7</v>
      </c>
      <c r="D53" s="121"/>
      <c r="E53" s="781">
        <v>18</v>
      </c>
      <c r="F53" s="781">
        <v>31.8</v>
      </c>
      <c r="G53" s="983">
        <v>29.4</v>
      </c>
      <c r="H53" s="950" t="s">
        <v>9</v>
      </c>
      <c r="I53" s="1004">
        <v>0.28999999999999998</v>
      </c>
      <c r="J53" s="409">
        <v>0.51</v>
      </c>
      <c r="K53" s="1008">
        <v>0.47</v>
      </c>
      <c r="M53" s="75"/>
      <c r="N53" s="75"/>
      <c r="O53" s="75"/>
      <c r="Q53" s="75"/>
      <c r="R53" s="75"/>
      <c r="S53" s="75"/>
    </row>
    <row r="54" spans="2:19" x14ac:dyDescent="0.25">
      <c r="B54" s="133" t="s">
        <v>227</v>
      </c>
      <c r="C54" s="121" t="s">
        <v>7</v>
      </c>
      <c r="D54" s="311" t="s">
        <v>260</v>
      </c>
      <c r="E54" s="781">
        <v>0</v>
      </c>
      <c r="F54" s="781">
        <v>0</v>
      </c>
      <c r="G54" s="983">
        <v>0</v>
      </c>
      <c r="H54" s="950" t="s">
        <v>9</v>
      </c>
      <c r="I54" s="1004">
        <v>0</v>
      </c>
      <c r="J54" s="409">
        <v>0</v>
      </c>
      <c r="K54" s="1008">
        <v>0</v>
      </c>
      <c r="M54" s="75"/>
      <c r="N54" s="75"/>
      <c r="O54" s="75"/>
      <c r="Q54" s="75"/>
      <c r="R54" s="75"/>
      <c r="S54" s="75"/>
    </row>
    <row r="55" spans="2:19" x14ac:dyDescent="0.25">
      <c r="B55" s="133" t="s">
        <v>228</v>
      </c>
      <c r="C55" s="121" t="s">
        <v>7</v>
      </c>
      <c r="D55" s="311" t="s">
        <v>260</v>
      </c>
      <c r="E55" s="781">
        <v>0</v>
      </c>
      <c r="F55" s="781">
        <v>0</v>
      </c>
      <c r="G55" s="983">
        <v>0</v>
      </c>
      <c r="H55" s="950" t="s">
        <v>9</v>
      </c>
      <c r="I55" s="1004">
        <v>0</v>
      </c>
      <c r="J55" s="409">
        <v>0</v>
      </c>
      <c r="K55" s="1008">
        <v>0</v>
      </c>
      <c r="M55" s="75"/>
      <c r="N55" s="75"/>
      <c r="O55" s="75"/>
      <c r="Q55" s="75"/>
      <c r="R55" s="75"/>
      <c r="S55" s="75"/>
    </row>
    <row r="56" spans="2:19" x14ac:dyDescent="0.25">
      <c r="B56" s="133" t="s">
        <v>35</v>
      </c>
      <c r="C56" s="121" t="s">
        <v>7</v>
      </c>
      <c r="D56" s="135"/>
      <c r="E56" s="781">
        <v>14.7</v>
      </c>
      <c r="F56" s="781">
        <v>20.2</v>
      </c>
      <c r="G56" s="983">
        <v>21</v>
      </c>
      <c r="H56" s="950" t="s">
        <v>8</v>
      </c>
      <c r="I56" s="1004">
        <v>0.23</v>
      </c>
      <c r="J56" s="409">
        <v>0.32</v>
      </c>
      <c r="K56" s="1008">
        <v>0.33</v>
      </c>
      <c r="M56" s="75"/>
      <c r="N56" s="75"/>
      <c r="O56" s="75"/>
      <c r="Q56" s="75"/>
      <c r="R56" s="75"/>
      <c r="S56" s="75"/>
    </row>
    <row r="57" spans="2:19" x14ac:dyDescent="0.25">
      <c r="B57" s="133" t="s">
        <v>55</v>
      </c>
      <c r="C57" s="121" t="s">
        <v>7</v>
      </c>
      <c r="D57" s="135"/>
      <c r="E57" s="781">
        <v>29.6</v>
      </c>
      <c r="F57" s="781">
        <v>36.9</v>
      </c>
      <c r="G57" s="983">
        <v>40.200000000000003</v>
      </c>
      <c r="H57" s="950" t="s">
        <v>8</v>
      </c>
      <c r="I57" s="1004">
        <v>0.47</v>
      </c>
      <c r="J57" s="409">
        <v>0.59</v>
      </c>
      <c r="K57" s="1008">
        <v>0.64</v>
      </c>
      <c r="M57" s="75"/>
      <c r="N57" s="75"/>
      <c r="O57" s="75"/>
      <c r="Q57" s="75"/>
      <c r="R57" s="75"/>
      <c r="S57" s="75"/>
    </row>
    <row r="58" spans="2:19" x14ac:dyDescent="0.25">
      <c r="B58" s="133" t="s">
        <v>243</v>
      </c>
      <c r="C58" s="121" t="s">
        <v>7</v>
      </c>
      <c r="D58" s="135"/>
      <c r="E58" s="781">
        <v>0.2</v>
      </c>
      <c r="F58" s="781">
        <v>2.4</v>
      </c>
      <c r="G58" s="983">
        <v>0.2</v>
      </c>
      <c r="H58" s="950" t="s">
        <v>8</v>
      </c>
      <c r="I58" s="1004">
        <v>0</v>
      </c>
      <c r="J58" s="409">
        <v>0.04</v>
      </c>
      <c r="K58" s="1008">
        <v>0</v>
      </c>
      <c r="M58" s="75"/>
      <c r="N58" s="75"/>
      <c r="O58" s="75"/>
      <c r="Q58" s="75"/>
      <c r="R58" s="75"/>
      <c r="S58" s="75"/>
    </row>
    <row r="59" spans="2:19" x14ac:dyDescent="0.25">
      <c r="B59" s="133" t="s">
        <v>120</v>
      </c>
      <c r="C59" s="121" t="s">
        <v>7</v>
      </c>
      <c r="D59" s="135"/>
      <c r="E59" s="781">
        <v>2.4</v>
      </c>
      <c r="F59" s="781">
        <v>2.4</v>
      </c>
      <c r="G59" s="983">
        <v>2.4</v>
      </c>
      <c r="H59" s="950" t="s">
        <v>8</v>
      </c>
      <c r="I59" s="1004">
        <v>0.04</v>
      </c>
      <c r="J59" s="409">
        <v>0.04</v>
      </c>
      <c r="K59" s="1008">
        <v>0.04</v>
      </c>
      <c r="M59" s="75"/>
      <c r="N59" s="75"/>
      <c r="O59" s="75"/>
      <c r="Q59" s="75"/>
      <c r="R59" s="75"/>
      <c r="S59" s="75"/>
    </row>
    <row r="60" spans="2:19" x14ac:dyDescent="0.25">
      <c r="B60" s="133" t="s">
        <v>114</v>
      </c>
      <c r="C60" s="121" t="s">
        <v>7</v>
      </c>
      <c r="D60" s="356" t="s">
        <v>242</v>
      </c>
      <c r="E60" s="781">
        <v>0</v>
      </c>
      <c r="F60" s="781">
        <v>0</v>
      </c>
      <c r="G60" s="983">
        <v>0</v>
      </c>
      <c r="H60" s="950" t="s">
        <v>8</v>
      </c>
      <c r="I60" s="1004">
        <v>0</v>
      </c>
      <c r="J60" s="409">
        <v>0</v>
      </c>
      <c r="K60" s="1008">
        <v>0</v>
      </c>
      <c r="M60" s="75"/>
      <c r="N60" s="75"/>
      <c r="O60" s="75"/>
      <c r="Q60" s="75"/>
      <c r="R60" s="75"/>
      <c r="S60" s="75"/>
    </row>
    <row r="61" spans="2:19" x14ac:dyDescent="0.25">
      <c r="B61" s="133" t="s">
        <v>241</v>
      </c>
      <c r="C61" s="121" t="s">
        <v>7</v>
      </c>
      <c r="D61" s="135"/>
      <c r="E61" s="781">
        <v>39.6</v>
      </c>
      <c r="F61" s="781">
        <v>6.6</v>
      </c>
      <c r="G61" s="983">
        <v>66.400000000000006</v>
      </c>
      <c r="H61" s="950" t="s">
        <v>9</v>
      </c>
      <c r="I61" s="1004">
        <v>0.63</v>
      </c>
      <c r="J61" s="409">
        <v>0.1</v>
      </c>
      <c r="K61" s="1008">
        <v>1.06</v>
      </c>
      <c r="M61" s="75"/>
      <c r="N61" s="75"/>
      <c r="O61" s="75"/>
      <c r="Q61" s="75"/>
      <c r="R61" s="75"/>
      <c r="S61" s="75"/>
    </row>
    <row r="62" spans="2:19" x14ac:dyDescent="0.25">
      <c r="B62" s="133" t="s">
        <v>115</v>
      </c>
      <c r="C62" s="121" t="s">
        <v>7</v>
      </c>
      <c r="D62" s="135"/>
      <c r="E62" s="781">
        <v>1.8</v>
      </c>
      <c r="F62" s="781">
        <v>1.8</v>
      </c>
      <c r="G62" s="983">
        <v>1.8</v>
      </c>
      <c r="H62" s="950" t="s">
        <v>9</v>
      </c>
      <c r="I62" s="1004">
        <v>0.03</v>
      </c>
      <c r="J62" s="409">
        <v>0.03</v>
      </c>
      <c r="K62" s="1008">
        <v>0.03</v>
      </c>
      <c r="M62" s="75"/>
      <c r="N62" s="75"/>
      <c r="O62" s="75"/>
      <c r="Q62" s="75"/>
      <c r="R62" s="75"/>
      <c r="S62" s="75"/>
    </row>
    <row r="63" spans="2:19" x14ac:dyDescent="0.25">
      <c r="B63" s="133" t="s">
        <v>116</v>
      </c>
      <c r="C63" s="121" t="s">
        <v>7</v>
      </c>
      <c r="D63" s="135"/>
      <c r="E63" s="781">
        <v>3.6</v>
      </c>
      <c r="F63" s="781">
        <v>2</v>
      </c>
      <c r="G63" s="983">
        <v>2.2000000000000002</v>
      </c>
      <c r="H63" s="950" t="s">
        <v>8</v>
      </c>
      <c r="I63" s="1004">
        <v>0.06</v>
      </c>
      <c r="J63" s="409">
        <v>0.03</v>
      </c>
      <c r="K63" s="1008">
        <v>0.03</v>
      </c>
      <c r="M63" s="75"/>
      <c r="N63" s="75"/>
      <c r="O63" s="75"/>
      <c r="Q63" s="75"/>
      <c r="R63" s="75"/>
      <c r="S63" s="75"/>
    </row>
    <row r="64" spans="2:19" ht="16.5" thickBot="1" x14ac:dyDescent="0.3">
      <c r="B64" s="136" t="s">
        <v>244</v>
      </c>
      <c r="C64" s="125" t="s">
        <v>7</v>
      </c>
      <c r="D64" s="356" t="s">
        <v>242</v>
      </c>
      <c r="E64" s="782">
        <v>0</v>
      </c>
      <c r="F64" s="782">
        <v>0</v>
      </c>
      <c r="G64" s="984">
        <v>0</v>
      </c>
      <c r="H64" s="950" t="s">
        <v>9</v>
      </c>
      <c r="I64" s="1005">
        <v>0</v>
      </c>
      <c r="J64" s="413">
        <v>0</v>
      </c>
      <c r="K64" s="1009">
        <v>0</v>
      </c>
      <c r="M64" s="75"/>
      <c r="N64" s="75"/>
      <c r="O64" s="75"/>
      <c r="Q64" s="75"/>
      <c r="R64" s="75"/>
      <c r="S64" s="75"/>
    </row>
    <row r="65" spans="2:19" ht="16.5" thickBot="1" x14ac:dyDescent="0.3">
      <c r="B65" s="137" t="s">
        <v>113</v>
      </c>
      <c r="C65" s="138"/>
      <c r="D65" s="138"/>
      <c r="E65" s="139">
        <v>273.3</v>
      </c>
      <c r="F65" s="139">
        <v>371.1</v>
      </c>
      <c r="G65" s="853">
        <v>446.9</v>
      </c>
      <c r="H65" s="950"/>
      <c r="I65" s="459">
        <v>4.34</v>
      </c>
      <c r="J65" s="460">
        <v>5.9</v>
      </c>
      <c r="K65" s="461">
        <v>7.12</v>
      </c>
      <c r="L65" s="10" t="s">
        <v>283</v>
      </c>
      <c r="M65" s="363"/>
      <c r="N65" s="363"/>
      <c r="O65" s="363"/>
      <c r="Q65" s="363"/>
      <c r="R65" s="363"/>
      <c r="S65" s="363"/>
    </row>
    <row r="66" spans="2:19" x14ac:dyDescent="0.25">
      <c r="B66" s="116" t="s">
        <v>10</v>
      </c>
      <c r="C66" s="117" t="s">
        <v>11</v>
      </c>
      <c r="D66" s="140"/>
      <c r="E66" s="998">
        <v>118.9</v>
      </c>
      <c r="F66" s="998">
        <v>117.2</v>
      </c>
      <c r="G66" s="999">
        <v>118.1</v>
      </c>
      <c r="H66" s="950"/>
      <c r="I66" s="399"/>
      <c r="J66" s="399"/>
      <c r="K66" s="399"/>
      <c r="L66" s="155"/>
      <c r="M66" s="76"/>
      <c r="N66" s="76"/>
      <c r="O66" s="862"/>
      <c r="P66" s="862"/>
      <c r="Q66" s="862"/>
      <c r="R66" s="863"/>
      <c r="S66" s="76"/>
    </row>
    <row r="67" spans="2:19" x14ac:dyDescent="0.25">
      <c r="B67" s="120"/>
      <c r="C67" s="121" t="s">
        <v>12</v>
      </c>
      <c r="D67" s="135"/>
      <c r="E67" s="926">
        <v>118.9</v>
      </c>
      <c r="F67" s="926">
        <v>117.2</v>
      </c>
      <c r="G67" s="985">
        <v>118.1</v>
      </c>
      <c r="H67" s="950"/>
      <c r="I67" s="399"/>
      <c r="J67" s="399"/>
      <c r="K67" s="399"/>
      <c r="L67" s="155"/>
      <c r="M67" s="470"/>
      <c r="N67" s="431"/>
      <c r="O67" s="431"/>
      <c r="P67" s="155"/>
      <c r="Q67" s="76"/>
      <c r="R67" s="76"/>
      <c r="S67" s="76"/>
    </row>
    <row r="68" spans="2:19" x14ac:dyDescent="0.25">
      <c r="B68" s="120" t="s">
        <v>59</v>
      </c>
      <c r="C68" s="121" t="s">
        <v>11</v>
      </c>
      <c r="D68" s="135"/>
      <c r="E68" s="783">
        <v>35</v>
      </c>
      <c r="F68" s="783">
        <v>35</v>
      </c>
      <c r="G68" s="986">
        <v>35</v>
      </c>
      <c r="H68" s="950"/>
      <c r="I68" s="166"/>
      <c r="J68" s="166"/>
      <c r="K68" s="166"/>
      <c r="L68" s="123"/>
      <c r="M68" s="76"/>
      <c r="N68" s="76"/>
      <c r="O68" s="76"/>
      <c r="Q68" s="76"/>
      <c r="R68" s="76"/>
      <c r="S68" s="76"/>
    </row>
    <row r="69" spans="2:19" x14ac:dyDescent="0.25">
      <c r="B69" s="120"/>
      <c r="C69" s="121" t="s">
        <v>12</v>
      </c>
      <c r="D69" s="135"/>
      <c r="E69" s="783">
        <v>35</v>
      </c>
      <c r="F69" s="783">
        <v>35</v>
      </c>
      <c r="G69" s="986">
        <v>35</v>
      </c>
      <c r="H69" s="10"/>
      <c r="M69" s="76"/>
      <c r="N69" s="76"/>
      <c r="O69" s="76"/>
      <c r="Q69" s="76"/>
      <c r="R69" s="76"/>
      <c r="S69" s="76"/>
    </row>
    <row r="70" spans="2:19" x14ac:dyDescent="0.25">
      <c r="B70" s="120" t="s">
        <v>60</v>
      </c>
      <c r="C70" s="121" t="s">
        <v>11</v>
      </c>
      <c r="D70" s="135"/>
      <c r="E70" s="88">
        <v>10.5</v>
      </c>
      <c r="F70" s="88">
        <v>10.5</v>
      </c>
      <c r="G70" s="89">
        <v>10.5</v>
      </c>
      <c r="H70" s="950"/>
      <c r="Q70" s="845"/>
      <c r="R70" s="845"/>
      <c r="S70" s="845"/>
    </row>
    <row r="71" spans="2:19" ht="16.5" thickBot="1" x14ac:dyDescent="0.3">
      <c r="B71" s="141"/>
      <c r="C71" s="125" t="s">
        <v>12</v>
      </c>
      <c r="D71" s="125"/>
      <c r="E71" s="126">
        <v>10.5</v>
      </c>
      <c r="F71" s="126">
        <v>10.5</v>
      </c>
      <c r="G71" s="187">
        <v>10.5</v>
      </c>
      <c r="H71" s="950"/>
      <c r="M71" s="845"/>
      <c r="N71" s="845"/>
      <c r="O71" s="845"/>
      <c r="Q71" s="845"/>
      <c r="R71" s="845"/>
      <c r="S71" s="845"/>
    </row>
    <row r="72" spans="2:19" s="142" customFormat="1" ht="16.5" thickBot="1" x14ac:dyDescent="0.3">
      <c r="B72" s="143" t="s">
        <v>139</v>
      </c>
      <c r="C72" s="144" t="s">
        <v>52</v>
      </c>
      <c r="D72" s="145"/>
      <c r="E72" s="515">
        <v>0</v>
      </c>
      <c r="F72" s="515">
        <v>0</v>
      </c>
      <c r="G72" s="516">
        <v>0</v>
      </c>
      <c r="H72" s="950"/>
      <c r="I72" s="11"/>
      <c r="J72" s="11"/>
      <c r="K72" s="11"/>
      <c r="L72" s="10"/>
      <c r="M72" s="406"/>
      <c r="N72" s="406"/>
      <c r="O72" s="406"/>
      <c r="P72" s="123"/>
      <c r="Q72" s="406"/>
      <c r="R72" s="406"/>
      <c r="S72" s="406"/>
    </row>
    <row r="73" spans="2:19" s="142" customFormat="1" ht="16.5" thickBot="1" x14ac:dyDescent="0.3">
      <c r="B73" s="143" t="s">
        <v>139</v>
      </c>
      <c r="C73" s="144" t="s">
        <v>49</v>
      </c>
      <c r="D73" s="147"/>
      <c r="E73" s="517">
        <v>0</v>
      </c>
      <c r="F73" s="517">
        <v>0</v>
      </c>
      <c r="G73" s="518">
        <v>0</v>
      </c>
      <c r="H73" s="950"/>
      <c r="I73" s="11"/>
      <c r="J73" s="11"/>
      <c r="K73" s="11"/>
      <c r="L73" s="10"/>
      <c r="M73" s="406"/>
      <c r="N73" s="406"/>
      <c r="O73" s="406"/>
      <c r="P73" s="123"/>
      <c r="Q73" s="406"/>
      <c r="R73" s="406"/>
      <c r="S73" s="406"/>
    </row>
    <row r="74" spans="2:19" s="142" customFormat="1" ht="16.5" thickBot="1" x14ac:dyDescent="0.3">
      <c r="B74" s="148" t="s">
        <v>85</v>
      </c>
      <c r="C74" s="149" t="s">
        <v>52</v>
      </c>
      <c r="D74" s="147"/>
      <c r="E74" s="515">
        <v>0</v>
      </c>
      <c r="F74" s="515">
        <v>0</v>
      </c>
      <c r="G74" s="516">
        <v>0</v>
      </c>
      <c r="H74" s="950"/>
      <c r="I74" s="11"/>
      <c r="J74" s="11"/>
      <c r="K74" s="11"/>
      <c r="L74" s="10"/>
      <c r="M74" s="406"/>
      <c r="N74" s="406"/>
      <c r="O74" s="406"/>
      <c r="P74" s="123"/>
      <c r="Q74" s="406"/>
      <c r="R74" s="406"/>
      <c r="S74" s="406"/>
    </row>
    <row r="75" spans="2:19" s="142" customFormat="1" ht="16.5" thickBot="1" x14ac:dyDescent="0.3">
      <c r="B75" s="466" t="s">
        <v>154</v>
      </c>
      <c r="C75" s="467"/>
      <c r="D75" s="468"/>
      <c r="E75" s="150"/>
      <c r="F75" s="151"/>
      <c r="G75" s="152"/>
      <c r="H75" s="10"/>
      <c r="I75" s="11"/>
      <c r="J75" s="11"/>
      <c r="K75" s="11"/>
      <c r="L75" s="10"/>
      <c r="M75" s="123"/>
      <c r="N75" s="123"/>
      <c r="O75" s="123"/>
      <c r="P75" s="123"/>
      <c r="Q75" s="123"/>
      <c r="R75" s="123"/>
      <c r="S75" s="123"/>
    </row>
    <row r="76" spans="2:19" x14ac:dyDescent="0.25">
      <c r="B76" s="830"/>
      <c r="C76" s="123"/>
      <c r="D76" s="123"/>
      <c r="E76" s="154"/>
      <c r="F76" s="154"/>
      <c r="G76" s="611"/>
      <c r="H76" s="950"/>
    </row>
    <row r="77" spans="2:19" ht="16.5" thickBot="1" x14ac:dyDescent="0.3">
      <c r="B77" s="831" t="s">
        <v>200</v>
      </c>
      <c r="C77" s="123"/>
      <c r="D77" s="123"/>
      <c r="E77" s="154"/>
      <c r="F77" s="154"/>
      <c r="G77" s="611"/>
      <c r="H77" s="950"/>
    </row>
    <row r="78" spans="2:19" x14ac:dyDescent="0.25">
      <c r="B78" s="1041" t="s">
        <v>78</v>
      </c>
      <c r="C78" s="113" t="s">
        <v>2</v>
      </c>
      <c r="D78" s="1036" t="s">
        <v>79</v>
      </c>
      <c r="E78" s="1294" t="s">
        <v>368</v>
      </c>
      <c r="F78" s="1295"/>
      <c r="G78" s="1296"/>
      <c r="H78" s="1297"/>
    </row>
    <row r="79" spans="2:19" x14ac:dyDescent="0.25">
      <c r="B79" s="1042"/>
      <c r="C79" s="114" t="s">
        <v>3</v>
      </c>
      <c r="D79" s="1037"/>
      <c r="E79" s="1298" t="s">
        <v>5</v>
      </c>
      <c r="F79" s="1298" t="s">
        <v>6</v>
      </c>
      <c r="G79" s="1299" t="s">
        <v>281</v>
      </c>
      <c r="H79" s="1300"/>
    </row>
    <row r="80" spans="2:19" ht="16.5" thickBot="1" x14ac:dyDescent="0.3">
      <c r="B80" s="1043"/>
      <c r="C80" s="115" t="s">
        <v>4</v>
      </c>
      <c r="D80" s="1038"/>
      <c r="E80" s="1301"/>
      <c r="F80" s="1301"/>
      <c r="G80" s="1302"/>
      <c r="H80" s="1300"/>
    </row>
    <row r="81" spans="2:19" x14ac:dyDescent="0.25">
      <c r="B81" s="116"/>
      <c r="C81" s="117"/>
      <c r="D81" s="156"/>
      <c r="E81" s="118"/>
      <c r="F81" s="118"/>
      <c r="G81" s="119"/>
      <c r="H81" s="950"/>
      <c r="M81" s="845"/>
      <c r="N81" s="845"/>
      <c r="O81" s="845"/>
    </row>
    <row r="82" spans="2:19" x14ac:dyDescent="0.25">
      <c r="B82" s="120" t="s">
        <v>76</v>
      </c>
      <c r="C82" s="121" t="s">
        <v>7</v>
      </c>
      <c r="D82" s="157"/>
      <c r="E82" s="88">
        <v>0</v>
      </c>
      <c r="F82" s="88">
        <v>0</v>
      </c>
      <c r="G82" s="89">
        <v>0</v>
      </c>
      <c r="H82" s="950"/>
      <c r="M82" s="845"/>
      <c r="N82" s="845"/>
      <c r="O82" s="845"/>
    </row>
    <row r="83" spans="2:19" x14ac:dyDescent="0.25">
      <c r="B83" s="120"/>
      <c r="C83" s="121"/>
      <c r="D83" s="121"/>
      <c r="E83" s="88"/>
      <c r="F83" s="88"/>
      <c r="G83" s="89"/>
      <c r="H83" s="950"/>
      <c r="L83" s="107"/>
      <c r="M83" s="845"/>
      <c r="N83" s="845"/>
      <c r="O83" s="845"/>
    </row>
    <row r="84" spans="2:19" x14ac:dyDescent="0.25">
      <c r="B84" s="120" t="s">
        <v>56</v>
      </c>
      <c r="C84" s="121" t="s">
        <v>7</v>
      </c>
      <c r="D84" s="121"/>
      <c r="E84" s="88">
        <v>84.4</v>
      </c>
      <c r="F84" s="866">
        <v>97</v>
      </c>
      <c r="G84" s="89">
        <v>89</v>
      </c>
      <c r="H84" s="950"/>
      <c r="I84" s="122"/>
      <c r="J84" s="122"/>
      <c r="K84" s="122"/>
      <c r="M84" s="845"/>
      <c r="N84" s="845"/>
      <c r="O84" s="845"/>
    </row>
    <row r="85" spans="2:19" ht="16.5" thickBot="1" x14ac:dyDescent="0.3">
      <c r="B85" s="315" t="s">
        <v>240</v>
      </c>
      <c r="C85" s="125" t="s">
        <v>8</v>
      </c>
      <c r="D85" s="125"/>
      <c r="E85" s="126">
        <v>0</v>
      </c>
      <c r="F85" s="126">
        <v>0</v>
      </c>
      <c r="G85" s="187">
        <v>0</v>
      </c>
      <c r="H85" s="950"/>
      <c r="M85" s="845"/>
      <c r="N85" s="845"/>
      <c r="O85" s="845"/>
    </row>
    <row r="86" spans="2:19" x14ac:dyDescent="0.25">
      <c r="B86" s="120" t="s">
        <v>411</v>
      </c>
      <c r="C86" s="159" t="s">
        <v>7</v>
      </c>
      <c r="D86" s="121"/>
      <c r="E86" s="88">
        <v>0</v>
      </c>
      <c r="F86" s="866">
        <v>0</v>
      </c>
      <c r="G86" s="89">
        <v>0</v>
      </c>
      <c r="H86" s="950" t="s">
        <v>260</v>
      </c>
      <c r="I86" s="122"/>
      <c r="J86" s="122"/>
      <c r="K86" s="122"/>
      <c r="M86" s="845"/>
      <c r="N86" s="845"/>
      <c r="O86" s="845"/>
    </row>
    <row r="87" spans="2:19" ht="16.5" thickBot="1" x14ac:dyDescent="0.3">
      <c r="B87" s="315" t="s">
        <v>240</v>
      </c>
      <c r="C87" s="125" t="s">
        <v>9</v>
      </c>
      <c r="D87" s="125"/>
      <c r="E87" s="126">
        <v>0</v>
      </c>
      <c r="F87" s="126">
        <v>0</v>
      </c>
      <c r="G87" s="187">
        <v>0</v>
      </c>
      <c r="H87" s="950"/>
      <c r="I87" s="914"/>
      <c r="J87" s="914"/>
      <c r="K87" s="914"/>
      <c r="M87" s="845"/>
      <c r="N87" s="845"/>
      <c r="O87" s="845"/>
      <c r="Q87" s="1044"/>
      <c r="R87" s="1044"/>
      <c r="S87" s="1044"/>
    </row>
    <row r="88" spans="2:19" ht="16.5" thickBot="1" x14ac:dyDescent="0.3">
      <c r="B88" s="317" t="s">
        <v>401</v>
      </c>
      <c r="C88" s="138" t="s">
        <v>7</v>
      </c>
      <c r="D88" s="138"/>
      <c r="E88" s="864">
        <v>0</v>
      </c>
      <c r="F88" s="864">
        <v>0</v>
      </c>
      <c r="G88" s="865">
        <v>0</v>
      </c>
      <c r="H88" s="950"/>
      <c r="I88" s="122"/>
      <c r="J88" s="122"/>
      <c r="K88" s="122"/>
      <c r="M88" s="899"/>
      <c r="N88" s="899"/>
      <c r="O88" s="899"/>
      <c r="Q88" s="898"/>
      <c r="R88" s="898"/>
      <c r="S88" s="898"/>
    </row>
    <row r="89" spans="2:19" ht="16.5" thickBot="1" x14ac:dyDescent="0.3">
      <c r="B89" s="167" t="s">
        <v>36</v>
      </c>
      <c r="C89" s="192"/>
      <c r="D89" s="192"/>
      <c r="E89" s="174"/>
      <c r="F89" s="174"/>
      <c r="G89" s="326"/>
      <c r="H89" s="950"/>
      <c r="I89" s="1020" t="s">
        <v>5</v>
      </c>
      <c r="J89" s="913" t="s">
        <v>6</v>
      </c>
      <c r="K89" s="1021" t="s">
        <v>281</v>
      </c>
      <c r="M89" s="845"/>
      <c r="N89" s="845"/>
      <c r="O89" s="845"/>
      <c r="Q89" s="848"/>
      <c r="R89" s="848"/>
      <c r="S89" s="848"/>
    </row>
    <row r="90" spans="2:19" x14ac:dyDescent="0.25">
      <c r="B90" s="133" t="s">
        <v>19</v>
      </c>
      <c r="C90" s="121" t="s">
        <v>7</v>
      </c>
      <c r="D90" s="121"/>
      <c r="E90" s="88">
        <v>0.4</v>
      </c>
      <c r="F90" s="88">
        <v>0.8</v>
      </c>
      <c r="G90" s="89">
        <v>0.6</v>
      </c>
      <c r="H90" s="1019"/>
      <c r="I90" s="1003">
        <v>0.01</v>
      </c>
      <c r="J90" s="412">
        <v>0.01</v>
      </c>
      <c r="K90" s="1007">
        <v>0.01</v>
      </c>
      <c r="M90" s="845"/>
      <c r="N90" s="845"/>
      <c r="O90" s="845"/>
      <c r="Q90" s="357"/>
      <c r="R90" s="357"/>
      <c r="S90" s="357"/>
    </row>
    <row r="91" spans="2:19" x14ac:dyDescent="0.25">
      <c r="B91" s="133" t="s">
        <v>18</v>
      </c>
      <c r="C91" s="121" t="s">
        <v>7</v>
      </c>
      <c r="D91" s="121"/>
      <c r="E91" s="88">
        <v>0.4</v>
      </c>
      <c r="F91" s="88">
        <v>1.2</v>
      </c>
      <c r="G91" s="89">
        <v>0.8</v>
      </c>
      <c r="H91" s="1019"/>
      <c r="I91" s="1004">
        <v>0.01</v>
      </c>
      <c r="J91" s="409">
        <v>0.02</v>
      </c>
      <c r="K91" s="1008">
        <v>0.01</v>
      </c>
      <c r="M91" s="845"/>
      <c r="N91" s="845"/>
      <c r="O91" s="845"/>
      <c r="Q91" s="357"/>
      <c r="R91" s="357"/>
      <c r="S91" s="357"/>
    </row>
    <row r="92" spans="2:19" x14ac:dyDescent="0.25">
      <c r="B92" s="133" t="s">
        <v>23</v>
      </c>
      <c r="C92" s="121" t="s">
        <v>7</v>
      </c>
      <c r="D92" s="121"/>
      <c r="E92" s="88">
        <v>5.2</v>
      </c>
      <c r="F92" s="88">
        <v>7.2</v>
      </c>
      <c r="G92" s="89">
        <v>6.4</v>
      </c>
      <c r="H92" s="1019"/>
      <c r="I92" s="1004">
        <v>0.08</v>
      </c>
      <c r="J92" s="409">
        <v>0.11</v>
      </c>
      <c r="K92" s="1008">
        <v>0.1</v>
      </c>
      <c r="M92" s="845"/>
      <c r="N92" s="845"/>
      <c r="O92" s="845"/>
      <c r="Q92" s="357"/>
      <c r="R92" s="357"/>
      <c r="S92" s="357"/>
    </row>
    <row r="93" spans="2:19" x14ac:dyDescent="0.25">
      <c r="B93" s="133" t="s">
        <v>25</v>
      </c>
      <c r="C93" s="121" t="s">
        <v>7</v>
      </c>
      <c r="D93" s="121"/>
      <c r="E93" s="88">
        <v>6.2</v>
      </c>
      <c r="F93" s="88">
        <v>8.6</v>
      </c>
      <c r="G93" s="89">
        <v>6.6</v>
      </c>
      <c r="H93" s="1019"/>
      <c r="I93" s="1004">
        <v>0.1</v>
      </c>
      <c r="J93" s="409">
        <v>0.14000000000000001</v>
      </c>
      <c r="K93" s="1008">
        <v>0.1</v>
      </c>
      <c r="M93" s="845"/>
      <c r="N93" s="845"/>
      <c r="O93" s="845"/>
      <c r="Q93" s="357"/>
      <c r="R93" s="357"/>
      <c r="S93" s="357"/>
    </row>
    <row r="94" spans="2:19" x14ac:dyDescent="0.25">
      <c r="B94" s="133" t="s">
        <v>22</v>
      </c>
      <c r="C94" s="121" t="s">
        <v>7</v>
      </c>
      <c r="D94" s="121"/>
      <c r="E94" s="866">
        <v>22.8</v>
      </c>
      <c r="F94" s="88">
        <v>24.8</v>
      </c>
      <c r="G94" s="867">
        <v>23.6</v>
      </c>
      <c r="H94" s="1019"/>
      <c r="I94" s="1004">
        <v>0.36</v>
      </c>
      <c r="J94" s="409">
        <v>0.39</v>
      </c>
      <c r="K94" s="1008">
        <v>0.37</v>
      </c>
      <c r="M94" s="845"/>
      <c r="N94" s="845"/>
      <c r="O94" s="845"/>
      <c r="Q94" s="357"/>
      <c r="R94" s="357"/>
      <c r="S94" s="357"/>
    </row>
    <row r="95" spans="2:19" x14ac:dyDescent="0.25">
      <c r="B95" s="133" t="s">
        <v>26</v>
      </c>
      <c r="C95" s="121" t="s">
        <v>7</v>
      </c>
      <c r="D95" s="121"/>
      <c r="E95" s="88">
        <v>5.4</v>
      </c>
      <c r="F95" s="88">
        <v>6.4</v>
      </c>
      <c r="G95" s="89">
        <v>6</v>
      </c>
      <c r="H95" s="1019"/>
      <c r="I95" s="1004">
        <v>0.09</v>
      </c>
      <c r="J95" s="409">
        <v>0.1</v>
      </c>
      <c r="K95" s="1008">
        <v>0.09</v>
      </c>
      <c r="M95" s="845"/>
      <c r="N95" s="845"/>
      <c r="O95" s="845"/>
      <c r="Q95" s="357"/>
      <c r="R95" s="357"/>
      <c r="S95" s="357"/>
    </row>
    <row r="96" spans="2:19" x14ac:dyDescent="0.25">
      <c r="B96" s="133" t="s">
        <v>34</v>
      </c>
      <c r="C96" s="121" t="s">
        <v>7</v>
      </c>
      <c r="D96" s="121"/>
      <c r="E96" s="866">
        <v>14.8</v>
      </c>
      <c r="F96" s="88">
        <v>16.2</v>
      </c>
      <c r="G96" s="89">
        <v>15.2</v>
      </c>
      <c r="H96" s="1019"/>
      <c r="I96" s="1004">
        <v>0.23</v>
      </c>
      <c r="J96" s="409">
        <v>0.26</v>
      </c>
      <c r="K96" s="1008">
        <v>0.24</v>
      </c>
      <c r="M96" s="845"/>
      <c r="N96" s="845"/>
      <c r="O96" s="845"/>
      <c r="Q96" s="357"/>
      <c r="R96" s="357"/>
      <c r="S96" s="357"/>
    </row>
    <row r="97" spans="2:19" x14ac:dyDescent="0.25">
      <c r="B97" s="133" t="s">
        <v>29</v>
      </c>
      <c r="C97" s="121" t="s">
        <v>7</v>
      </c>
      <c r="D97" s="121"/>
      <c r="E97" s="88">
        <v>26.2</v>
      </c>
      <c r="F97" s="88">
        <v>28.2</v>
      </c>
      <c r="G97" s="89">
        <v>26.4</v>
      </c>
      <c r="H97" s="1019"/>
      <c r="I97" s="1004">
        <v>0.41</v>
      </c>
      <c r="J97" s="409">
        <v>0.44</v>
      </c>
      <c r="K97" s="1008">
        <v>0.42</v>
      </c>
      <c r="M97" s="845"/>
      <c r="N97" s="845"/>
      <c r="O97" s="845"/>
      <c r="Q97" s="357"/>
      <c r="R97" s="357"/>
      <c r="S97" s="357"/>
    </row>
    <row r="98" spans="2:19" x14ac:dyDescent="0.25">
      <c r="B98" s="133" t="s">
        <v>31</v>
      </c>
      <c r="C98" s="121" t="s">
        <v>7</v>
      </c>
      <c r="D98" s="121"/>
      <c r="E98" s="88">
        <v>0.8</v>
      </c>
      <c r="F98" s="88">
        <v>1.2</v>
      </c>
      <c r="G98" s="89">
        <v>1</v>
      </c>
      <c r="H98" s="1019"/>
      <c r="I98" s="1004">
        <v>0.01</v>
      </c>
      <c r="J98" s="409">
        <v>0.02</v>
      </c>
      <c r="K98" s="1008">
        <v>0.02</v>
      </c>
      <c r="M98" s="431"/>
      <c r="N98" s="431"/>
      <c r="O98" s="431"/>
      <c r="Q98" s="357"/>
      <c r="R98" s="357"/>
      <c r="S98" s="357"/>
    </row>
    <row r="99" spans="2:19" ht="16.5" thickBot="1" x14ac:dyDescent="0.3">
      <c r="B99" s="136" t="s">
        <v>32</v>
      </c>
      <c r="C99" s="125" t="s">
        <v>7</v>
      </c>
      <c r="D99" s="125"/>
      <c r="E99" s="868">
        <v>1.8</v>
      </c>
      <c r="F99" s="126">
        <v>2.2000000000000002</v>
      </c>
      <c r="G99" s="187">
        <v>2</v>
      </c>
      <c r="H99" s="1019"/>
      <c r="I99" s="1005">
        <v>0.03</v>
      </c>
      <c r="J99" s="413">
        <v>0.03</v>
      </c>
      <c r="K99" s="1009">
        <v>0.03</v>
      </c>
      <c r="M99" s="845"/>
      <c r="N99" s="845"/>
      <c r="O99" s="845"/>
      <c r="Q99" s="357"/>
      <c r="R99" s="357"/>
      <c r="S99" s="357"/>
    </row>
    <row r="100" spans="2:19" ht="16.5" thickBot="1" x14ac:dyDescent="0.3">
      <c r="B100" s="137" t="s">
        <v>134</v>
      </c>
      <c r="C100" s="138"/>
      <c r="D100" s="138"/>
      <c r="E100" s="161">
        <v>84</v>
      </c>
      <c r="F100" s="161">
        <v>96.8</v>
      </c>
      <c r="G100" s="223">
        <v>88.6</v>
      </c>
      <c r="H100" s="950"/>
      <c r="I100" s="459">
        <v>1.33</v>
      </c>
      <c r="J100" s="460">
        <v>1.52</v>
      </c>
      <c r="K100" s="461">
        <v>1.39</v>
      </c>
      <c r="L100" s="107" t="s">
        <v>283</v>
      </c>
      <c r="M100" s="431"/>
      <c r="N100" s="431"/>
      <c r="O100" s="431"/>
      <c r="Q100" s="402"/>
      <c r="R100" s="402"/>
      <c r="S100" s="402"/>
    </row>
    <row r="101" spans="2:19" x14ac:dyDescent="0.25">
      <c r="B101" s="162"/>
      <c r="C101" s="117"/>
      <c r="D101" s="117"/>
      <c r="E101" s="118"/>
      <c r="F101" s="118"/>
      <c r="G101" s="119"/>
      <c r="H101" s="950"/>
      <c r="I101" s="357"/>
      <c r="J101" s="357"/>
      <c r="K101" s="357"/>
      <c r="M101" s="845"/>
      <c r="N101" s="845"/>
      <c r="O101" s="845"/>
    </row>
    <row r="102" spans="2:19" x14ac:dyDescent="0.25">
      <c r="B102" s="120" t="s">
        <v>10</v>
      </c>
      <c r="C102" s="121" t="s">
        <v>11</v>
      </c>
      <c r="D102" s="121"/>
      <c r="E102" s="88">
        <v>118.3</v>
      </c>
      <c r="F102" s="88">
        <v>116.6</v>
      </c>
      <c r="G102" s="89">
        <v>117.5</v>
      </c>
      <c r="H102" s="950"/>
      <c r="I102" s="399"/>
      <c r="J102" s="399"/>
      <c r="K102" s="399"/>
      <c r="L102" s="155"/>
      <c r="M102" s="950"/>
      <c r="N102" s="950"/>
      <c r="O102" s="845"/>
    </row>
    <row r="103" spans="2:19" x14ac:dyDescent="0.25">
      <c r="B103" s="120" t="s">
        <v>412</v>
      </c>
      <c r="C103" s="121" t="s">
        <v>12</v>
      </c>
      <c r="D103" s="121"/>
      <c r="E103" s="88">
        <v>0</v>
      </c>
      <c r="F103" s="88">
        <v>0</v>
      </c>
      <c r="G103" s="89">
        <v>0</v>
      </c>
      <c r="H103" s="950"/>
      <c r="I103" s="357"/>
      <c r="J103" s="357"/>
      <c r="K103" s="357"/>
      <c r="L103" s="123"/>
      <c r="M103" s="950"/>
      <c r="N103" s="950"/>
      <c r="O103" s="845"/>
    </row>
    <row r="104" spans="2:19" x14ac:dyDescent="0.25">
      <c r="B104" s="120" t="s">
        <v>60</v>
      </c>
      <c r="C104" s="121" t="s">
        <v>11</v>
      </c>
      <c r="D104" s="121"/>
      <c r="E104" s="88">
        <v>10.4</v>
      </c>
      <c r="F104" s="88">
        <v>10.4</v>
      </c>
      <c r="G104" s="89">
        <v>10.4</v>
      </c>
      <c r="H104" s="950"/>
      <c r="I104" s="357"/>
      <c r="J104" s="357"/>
      <c r="K104" s="357"/>
      <c r="M104" s="845"/>
      <c r="N104" s="845"/>
      <c r="O104" s="845"/>
    </row>
    <row r="105" spans="2:19" ht="16.5" thickBot="1" x14ac:dyDescent="0.3">
      <c r="B105" s="141"/>
      <c r="C105" s="125" t="s">
        <v>12</v>
      </c>
      <c r="D105" s="125"/>
      <c r="E105" s="88">
        <v>10.4</v>
      </c>
      <c r="F105" s="88">
        <v>10.4</v>
      </c>
      <c r="G105" s="89">
        <v>10.4</v>
      </c>
      <c r="H105" s="950"/>
      <c r="I105" s="357"/>
      <c r="J105" s="357"/>
      <c r="K105" s="357"/>
      <c r="M105" s="845"/>
      <c r="N105" s="845"/>
      <c r="O105" s="845"/>
    </row>
    <row r="106" spans="2:19" s="142" customFormat="1" ht="16.5" thickBot="1" x14ac:dyDescent="0.3">
      <c r="B106" s="163" t="s">
        <v>85</v>
      </c>
      <c r="C106" s="164" t="s">
        <v>52</v>
      </c>
      <c r="D106" s="164"/>
      <c r="E106" s="515">
        <v>0</v>
      </c>
      <c r="F106" s="515">
        <v>0</v>
      </c>
      <c r="G106" s="516">
        <v>0</v>
      </c>
      <c r="H106" s="950"/>
      <c r="I106" s="357"/>
      <c r="J106" s="357"/>
      <c r="K106" s="357"/>
      <c r="L106" s="10"/>
      <c r="M106" s="406"/>
      <c r="N106" s="406"/>
      <c r="O106" s="406"/>
      <c r="P106" s="123"/>
      <c r="Q106" s="123"/>
      <c r="R106" s="123"/>
      <c r="S106" s="123"/>
    </row>
    <row r="107" spans="2:19" s="142" customFormat="1" ht="16.5" thickBot="1" x14ac:dyDescent="0.3">
      <c r="B107" s="163" t="s">
        <v>85</v>
      </c>
      <c r="C107" s="164" t="s">
        <v>49</v>
      </c>
      <c r="D107" s="164"/>
      <c r="E107" s="515">
        <v>0</v>
      </c>
      <c r="F107" s="515">
        <v>0</v>
      </c>
      <c r="G107" s="516">
        <v>0</v>
      </c>
      <c r="H107" s="950"/>
      <c r="I107" s="357"/>
      <c r="J107" s="357"/>
      <c r="K107" s="357"/>
      <c r="L107" s="10"/>
      <c r="M107" s="406"/>
      <c r="N107" s="406"/>
      <c r="O107" s="406"/>
      <c r="P107" s="123"/>
      <c r="Q107" s="123"/>
      <c r="R107" s="123"/>
      <c r="S107" s="123"/>
    </row>
    <row r="108" spans="2:19" ht="16.5" thickBot="1" x14ac:dyDescent="0.3">
      <c r="B108" s="466" t="s">
        <v>163</v>
      </c>
      <c r="C108" s="774"/>
      <c r="D108" s="774"/>
      <c r="E108" s="991"/>
      <c r="F108" s="991"/>
      <c r="G108" s="992"/>
      <c r="H108" s="950"/>
      <c r="I108" s="357"/>
      <c r="J108" s="357"/>
      <c r="K108" s="357"/>
    </row>
    <row r="109" spans="2:19" x14ac:dyDescent="0.25">
      <c r="B109" s="830"/>
      <c r="C109" s="123"/>
      <c r="D109" s="123"/>
      <c r="E109" s="154"/>
      <c r="F109" s="154"/>
      <c r="G109" s="611"/>
      <c r="H109" s="950"/>
      <c r="I109" s="357"/>
      <c r="J109" s="357"/>
      <c r="K109" s="357"/>
    </row>
    <row r="110" spans="2:19" ht="16.5" thickBot="1" x14ac:dyDescent="0.3">
      <c r="B110" s="831" t="s">
        <v>204</v>
      </c>
      <c r="C110" s="123"/>
      <c r="D110" s="123"/>
      <c r="E110" s="154"/>
      <c r="F110" s="154"/>
      <c r="G110" s="611"/>
      <c r="H110" s="950"/>
      <c r="I110" s="357"/>
      <c r="J110" s="357"/>
      <c r="K110" s="357"/>
    </row>
    <row r="111" spans="2:19" x14ac:dyDescent="0.25">
      <c r="B111" s="1041" t="s">
        <v>78</v>
      </c>
      <c r="C111" s="113" t="s">
        <v>2</v>
      </c>
      <c r="D111" s="1036" t="s">
        <v>79</v>
      </c>
      <c r="E111" s="1294" t="s">
        <v>368</v>
      </c>
      <c r="F111" s="1295"/>
      <c r="G111" s="1296"/>
      <c r="H111" s="1297"/>
      <c r="I111" s="357"/>
      <c r="J111" s="357"/>
      <c r="K111" s="357"/>
    </row>
    <row r="112" spans="2:19" x14ac:dyDescent="0.25">
      <c r="B112" s="1042"/>
      <c r="C112" s="114" t="s">
        <v>3</v>
      </c>
      <c r="D112" s="1037"/>
      <c r="E112" s="1298" t="s">
        <v>5</v>
      </c>
      <c r="F112" s="1298" t="s">
        <v>6</v>
      </c>
      <c r="G112" s="1299" t="s">
        <v>281</v>
      </c>
      <c r="H112" s="1300"/>
      <c r="I112" s="357"/>
      <c r="J112" s="357"/>
      <c r="K112" s="357"/>
    </row>
    <row r="113" spans="2:16" ht="16.5" thickBot="1" x14ac:dyDescent="0.3">
      <c r="B113" s="1043"/>
      <c r="C113" s="115" t="s">
        <v>4</v>
      </c>
      <c r="D113" s="1038"/>
      <c r="E113" s="1301"/>
      <c r="F113" s="1301"/>
      <c r="G113" s="1302"/>
      <c r="H113" s="1300"/>
      <c r="I113" s="357"/>
      <c r="J113" s="357"/>
      <c r="K113" s="357"/>
    </row>
    <row r="114" spans="2:16" x14ac:dyDescent="0.25">
      <c r="B114" s="116"/>
      <c r="C114" s="117"/>
      <c r="D114" s="117"/>
      <c r="E114" s="118"/>
      <c r="F114" s="118"/>
      <c r="G114" s="119"/>
      <c r="H114" s="950"/>
      <c r="I114" s="166"/>
      <c r="J114" s="166"/>
      <c r="K114" s="166"/>
      <c r="N114" s="845"/>
      <c r="O114" s="845"/>
      <c r="P114" s="845"/>
    </row>
    <row r="115" spans="2:16" x14ac:dyDescent="0.25">
      <c r="B115" s="120" t="s">
        <v>76</v>
      </c>
      <c r="C115" s="121" t="s">
        <v>7</v>
      </c>
      <c r="D115" s="121"/>
      <c r="E115" s="88">
        <v>0</v>
      </c>
      <c r="F115" s="88">
        <v>0</v>
      </c>
      <c r="G115" s="89">
        <v>85.2</v>
      </c>
      <c r="H115" s="950"/>
      <c r="N115" s="845"/>
      <c r="O115" s="845"/>
      <c r="P115" s="845"/>
    </row>
    <row r="116" spans="2:16" x14ac:dyDescent="0.25">
      <c r="B116" s="167"/>
      <c r="C116" s="121"/>
      <c r="D116" s="121"/>
      <c r="E116" s="88"/>
      <c r="F116" s="88"/>
      <c r="G116" s="89"/>
      <c r="H116" s="950"/>
      <c r="N116" s="845"/>
      <c r="O116" s="845"/>
      <c r="P116" s="845"/>
    </row>
    <row r="117" spans="2:16" x14ac:dyDescent="0.25">
      <c r="B117" s="120" t="s">
        <v>56</v>
      </c>
      <c r="C117" s="121" t="s">
        <v>7</v>
      </c>
      <c r="D117" s="121"/>
      <c r="E117" s="88">
        <v>18.600000000000001</v>
      </c>
      <c r="F117" s="88">
        <v>20.6</v>
      </c>
      <c r="G117" s="89">
        <v>21.6</v>
      </c>
      <c r="H117" s="950"/>
      <c r="I117" s="122"/>
      <c r="J117" s="122"/>
      <c r="K117" s="122"/>
      <c r="N117" s="845"/>
      <c r="O117" s="845"/>
      <c r="P117" s="845"/>
    </row>
    <row r="118" spans="2:16" ht="16.5" thickBot="1" x14ac:dyDescent="0.3">
      <c r="B118" s="315" t="s">
        <v>240</v>
      </c>
      <c r="C118" s="125" t="s">
        <v>8</v>
      </c>
      <c r="D118" s="125"/>
      <c r="E118" s="126">
        <v>6</v>
      </c>
      <c r="F118" s="126">
        <v>6</v>
      </c>
      <c r="G118" s="187">
        <v>6</v>
      </c>
      <c r="H118" s="950"/>
      <c r="N118" s="845"/>
      <c r="O118" s="845"/>
      <c r="P118" s="845"/>
    </row>
    <row r="119" spans="2:16" ht="16.5" thickBot="1" x14ac:dyDescent="0.3">
      <c r="B119" s="120" t="s">
        <v>58</v>
      </c>
      <c r="C119" s="159" t="s">
        <v>7</v>
      </c>
      <c r="D119" s="121"/>
      <c r="E119" s="88">
        <v>10.8</v>
      </c>
      <c r="F119" s="88">
        <v>10.6</v>
      </c>
      <c r="G119" s="89">
        <v>11</v>
      </c>
      <c r="H119" s="950"/>
      <c r="I119" s="122"/>
      <c r="J119" s="122"/>
      <c r="K119" s="122"/>
      <c r="N119" s="845"/>
      <c r="O119" s="845"/>
      <c r="P119" s="845"/>
    </row>
    <row r="120" spans="2:16" ht="16.5" thickBot="1" x14ac:dyDescent="0.3">
      <c r="B120" s="315" t="s">
        <v>240</v>
      </c>
      <c r="C120" s="125" t="s">
        <v>9</v>
      </c>
      <c r="D120" s="125"/>
      <c r="E120" s="126">
        <v>6</v>
      </c>
      <c r="F120" s="126">
        <v>6</v>
      </c>
      <c r="G120" s="187">
        <v>6</v>
      </c>
      <c r="H120" s="950"/>
      <c r="I120" s="1024" t="s">
        <v>147</v>
      </c>
      <c r="J120" s="1025"/>
      <c r="K120" s="1026"/>
      <c r="N120" s="845"/>
      <c r="O120" s="845"/>
      <c r="P120" s="845"/>
    </row>
    <row r="121" spans="2:16" ht="16.5" thickBot="1" x14ac:dyDescent="0.3">
      <c r="B121" s="168" t="s">
        <v>36</v>
      </c>
      <c r="C121" s="121"/>
      <c r="D121" s="121"/>
      <c r="E121" s="88"/>
      <c r="F121" s="88"/>
      <c r="G121" s="89"/>
      <c r="H121" s="950"/>
      <c r="I121" s="1020" t="s">
        <v>5</v>
      </c>
      <c r="J121" s="913" t="s">
        <v>6</v>
      </c>
      <c r="K121" s="1006" t="s">
        <v>281</v>
      </c>
      <c r="N121" s="845"/>
      <c r="O121" s="845"/>
      <c r="P121" s="845"/>
    </row>
    <row r="122" spans="2:16" x14ac:dyDescent="0.25">
      <c r="B122" s="133" t="s">
        <v>19</v>
      </c>
      <c r="C122" s="121" t="s">
        <v>7</v>
      </c>
      <c r="D122" s="121"/>
      <c r="E122" s="88">
        <v>3.8</v>
      </c>
      <c r="F122" s="88">
        <v>3.8</v>
      </c>
      <c r="G122" s="89">
        <v>4</v>
      </c>
      <c r="H122" s="950"/>
      <c r="I122" s="1003">
        <v>0.06</v>
      </c>
      <c r="J122" s="412">
        <v>0.06</v>
      </c>
      <c r="K122" s="1007">
        <v>0.06</v>
      </c>
      <c r="N122" s="845"/>
      <c r="O122" s="845"/>
      <c r="P122" s="845"/>
    </row>
    <row r="123" spans="2:16" x14ac:dyDescent="0.25">
      <c r="B123" s="133" t="s">
        <v>20</v>
      </c>
      <c r="C123" s="121" t="s">
        <v>7</v>
      </c>
      <c r="D123" s="121"/>
      <c r="E123" s="866">
        <v>3.4</v>
      </c>
      <c r="F123" s="866">
        <v>3</v>
      </c>
      <c r="G123" s="867">
        <v>3.2</v>
      </c>
      <c r="H123" s="950"/>
      <c r="I123" s="1004">
        <v>0.05</v>
      </c>
      <c r="J123" s="409">
        <v>0.05</v>
      </c>
      <c r="K123" s="1008">
        <v>0.05</v>
      </c>
      <c r="N123" s="845"/>
      <c r="O123" s="845"/>
      <c r="P123" s="845"/>
    </row>
    <row r="124" spans="2:16" x14ac:dyDescent="0.25">
      <c r="B124" s="133" t="s">
        <v>21</v>
      </c>
      <c r="C124" s="121" t="s">
        <v>7</v>
      </c>
      <c r="D124" s="121"/>
      <c r="E124" s="88">
        <v>0</v>
      </c>
      <c r="F124" s="88">
        <v>0</v>
      </c>
      <c r="G124" s="89">
        <v>1.4</v>
      </c>
      <c r="H124" s="950"/>
      <c r="I124" s="1004">
        <v>0</v>
      </c>
      <c r="J124" s="409">
        <v>0</v>
      </c>
      <c r="K124" s="1008">
        <v>0.02</v>
      </c>
      <c r="N124" s="845"/>
      <c r="O124" s="845"/>
      <c r="P124" s="845"/>
    </row>
    <row r="125" spans="2:16" x14ac:dyDescent="0.25">
      <c r="B125" s="133" t="s">
        <v>23</v>
      </c>
      <c r="C125" s="121" t="s">
        <v>7</v>
      </c>
      <c r="D125" s="121"/>
      <c r="E125" s="88">
        <v>3.2</v>
      </c>
      <c r="F125" s="88">
        <v>3.2</v>
      </c>
      <c r="G125" s="89">
        <v>3.4</v>
      </c>
      <c r="H125" s="950"/>
      <c r="I125" s="1004">
        <v>0.05</v>
      </c>
      <c r="J125" s="409">
        <v>0.05</v>
      </c>
      <c r="K125" s="1008">
        <v>0.05</v>
      </c>
      <c r="N125" s="845"/>
      <c r="O125" s="845"/>
      <c r="P125" s="845"/>
    </row>
    <row r="126" spans="2:16" x14ac:dyDescent="0.25">
      <c r="B126" s="133" t="s">
        <v>24</v>
      </c>
      <c r="C126" s="121" t="s">
        <v>7</v>
      </c>
      <c r="D126" s="121"/>
      <c r="E126" s="866">
        <v>13.2</v>
      </c>
      <c r="F126" s="866">
        <v>14.8</v>
      </c>
      <c r="G126" s="867">
        <v>14.8</v>
      </c>
      <c r="H126" s="950"/>
      <c r="I126" s="1004">
        <v>0.21</v>
      </c>
      <c r="J126" s="409">
        <v>0.23</v>
      </c>
      <c r="K126" s="1008">
        <v>0.23</v>
      </c>
      <c r="N126" s="845"/>
      <c r="O126" s="845"/>
      <c r="P126" s="845"/>
    </row>
    <row r="127" spans="2:16" x14ac:dyDescent="0.25">
      <c r="B127" s="133" t="s">
        <v>25</v>
      </c>
      <c r="C127" s="121" t="s">
        <v>7</v>
      </c>
      <c r="D127" s="121"/>
      <c r="E127" s="866">
        <v>5.4</v>
      </c>
      <c r="F127" s="866">
        <v>5.8</v>
      </c>
      <c r="G127" s="867">
        <v>5.4</v>
      </c>
      <c r="H127" s="950"/>
      <c r="I127" s="1004">
        <v>0.09</v>
      </c>
      <c r="J127" s="409">
        <v>0.09</v>
      </c>
      <c r="K127" s="1008">
        <v>0.09</v>
      </c>
      <c r="N127" s="845"/>
      <c r="O127" s="845"/>
      <c r="P127" s="845"/>
    </row>
    <row r="128" spans="2:16" ht="16.5" thickBot="1" x14ac:dyDescent="0.3">
      <c r="B128" s="136" t="s">
        <v>22</v>
      </c>
      <c r="C128" s="125" t="s">
        <v>7</v>
      </c>
      <c r="D128" s="125"/>
      <c r="E128" s="126">
        <v>0.4</v>
      </c>
      <c r="F128" s="126">
        <v>0.6</v>
      </c>
      <c r="G128" s="187">
        <v>0.4</v>
      </c>
      <c r="H128" s="950"/>
      <c r="I128" s="1005">
        <v>0.01</v>
      </c>
      <c r="J128" s="413">
        <v>0.01</v>
      </c>
      <c r="K128" s="1009">
        <v>0.01</v>
      </c>
      <c r="N128" s="845"/>
      <c r="O128" s="845"/>
      <c r="P128" s="845"/>
    </row>
    <row r="129" spans="2:19" ht="16.5" thickBot="1" x14ac:dyDescent="0.3">
      <c r="B129" s="137" t="s">
        <v>134</v>
      </c>
      <c r="C129" s="169"/>
      <c r="D129" s="169"/>
      <c r="E129" s="161">
        <v>29.4</v>
      </c>
      <c r="F129" s="161">
        <v>31.2</v>
      </c>
      <c r="G129" s="223">
        <v>32.6</v>
      </c>
      <c r="H129" s="950"/>
      <c r="I129" s="459">
        <v>0.47</v>
      </c>
      <c r="J129" s="460">
        <v>0.49</v>
      </c>
      <c r="K129" s="461">
        <v>0.51</v>
      </c>
      <c r="L129" s="107" t="s">
        <v>283</v>
      </c>
      <c r="N129" s="431"/>
      <c r="O129" s="431"/>
      <c r="P129" s="431"/>
    </row>
    <row r="130" spans="2:19" x14ac:dyDescent="0.25">
      <c r="B130" s="162"/>
      <c r="C130" s="117"/>
      <c r="D130" s="117"/>
      <c r="E130" s="118"/>
      <c r="F130" s="118"/>
      <c r="G130" s="119"/>
      <c r="H130" s="950"/>
      <c r="I130" s="357"/>
      <c r="J130" s="357"/>
      <c r="K130" s="357"/>
      <c r="N130" s="845"/>
      <c r="O130" s="845"/>
      <c r="P130" s="845"/>
    </row>
    <row r="131" spans="2:19" x14ac:dyDescent="0.25">
      <c r="B131" s="120" t="s">
        <v>10</v>
      </c>
      <c r="C131" s="121" t="s">
        <v>11</v>
      </c>
      <c r="D131" s="121"/>
      <c r="E131" s="88">
        <v>119</v>
      </c>
      <c r="F131" s="88">
        <v>115</v>
      </c>
      <c r="G131" s="89">
        <v>119</v>
      </c>
      <c r="H131" s="950"/>
      <c r="I131" s="399"/>
      <c r="J131" s="399"/>
      <c r="K131" s="399"/>
      <c r="L131" s="155"/>
      <c r="N131" s="950"/>
      <c r="O131" s="845"/>
      <c r="P131" s="845"/>
    </row>
    <row r="132" spans="2:19" x14ac:dyDescent="0.25">
      <c r="B132" s="120"/>
      <c r="C132" s="121" t="s">
        <v>12</v>
      </c>
      <c r="D132" s="121"/>
      <c r="E132" s="88">
        <v>119</v>
      </c>
      <c r="F132" s="88">
        <v>115</v>
      </c>
      <c r="G132" s="89">
        <v>119</v>
      </c>
      <c r="H132" s="950"/>
      <c r="I132" s="1014"/>
      <c r="J132" s="1014"/>
      <c r="K132" s="1014"/>
      <c r="L132" s="155"/>
      <c r="N132" s="950"/>
      <c r="O132" s="845"/>
      <c r="P132" s="845"/>
    </row>
    <row r="133" spans="2:19" x14ac:dyDescent="0.25">
      <c r="B133" s="120" t="s">
        <v>60</v>
      </c>
      <c r="C133" s="121" t="s">
        <v>11</v>
      </c>
      <c r="D133" s="121"/>
      <c r="E133" s="88">
        <v>10.4</v>
      </c>
      <c r="F133" s="88">
        <v>10.4</v>
      </c>
      <c r="G133" s="89">
        <v>10.4</v>
      </c>
      <c r="H133" s="950"/>
      <c r="N133" s="845"/>
      <c r="O133" s="845"/>
      <c r="P133" s="845"/>
    </row>
    <row r="134" spans="2:19" ht="16.5" thickBot="1" x14ac:dyDescent="0.3">
      <c r="B134" s="141"/>
      <c r="C134" s="125" t="s">
        <v>12</v>
      </c>
      <c r="D134" s="125"/>
      <c r="E134" s="88">
        <v>10.4</v>
      </c>
      <c r="F134" s="88">
        <v>10.4</v>
      </c>
      <c r="G134" s="89">
        <v>10.4</v>
      </c>
      <c r="H134" s="950"/>
      <c r="N134" s="845"/>
      <c r="O134" s="845"/>
      <c r="P134" s="845"/>
    </row>
    <row r="135" spans="2:19" s="142" customFormat="1" ht="16.5" thickBot="1" x14ac:dyDescent="0.3">
      <c r="B135" s="163" t="s">
        <v>85</v>
      </c>
      <c r="C135" s="164" t="s">
        <v>52</v>
      </c>
      <c r="D135" s="164"/>
      <c r="E135" s="146">
        <v>0</v>
      </c>
      <c r="F135" s="146">
        <v>0</v>
      </c>
      <c r="G135" s="165">
        <v>0</v>
      </c>
      <c r="H135" s="950"/>
      <c r="I135" s="11"/>
      <c r="J135" s="11"/>
      <c r="K135" s="11"/>
      <c r="L135" s="10"/>
      <c r="M135" s="123"/>
      <c r="N135" s="406"/>
      <c r="O135" s="406"/>
      <c r="P135" s="406"/>
      <c r="Q135" s="123"/>
      <c r="R135" s="123"/>
      <c r="S135" s="123"/>
    </row>
    <row r="136" spans="2:19" s="142" customFormat="1" ht="16.5" thickBot="1" x14ac:dyDescent="0.3">
      <c r="B136" s="163" t="s">
        <v>85</v>
      </c>
      <c r="C136" s="164" t="s">
        <v>49</v>
      </c>
      <c r="D136" s="164"/>
      <c r="E136" s="146">
        <v>0</v>
      </c>
      <c r="F136" s="146">
        <v>0</v>
      </c>
      <c r="G136" s="165">
        <v>0</v>
      </c>
      <c r="H136" s="950"/>
      <c r="I136" s="11"/>
      <c r="J136" s="11"/>
      <c r="K136" s="11"/>
      <c r="L136" s="10"/>
      <c r="M136" s="123"/>
      <c r="N136" s="406"/>
      <c r="O136" s="406"/>
      <c r="P136" s="406"/>
      <c r="Q136" s="123"/>
      <c r="R136" s="123"/>
      <c r="S136" s="123"/>
    </row>
    <row r="137" spans="2:19" x14ac:dyDescent="0.25">
      <c r="B137" s="168" t="s">
        <v>163</v>
      </c>
      <c r="C137" s="123"/>
      <c r="D137" s="123"/>
      <c r="E137" s="154"/>
      <c r="F137" s="154"/>
      <c r="G137" s="611"/>
      <c r="H137" s="950"/>
    </row>
    <row r="138" spans="2:19" x14ac:dyDescent="0.25">
      <c r="B138" s="830"/>
      <c r="C138" s="123"/>
      <c r="D138" s="123"/>
      <c r="E138" s="154"/>
      <c r="F138" s="154"/>
      <c r="G138" s="611"/>
      <c r="H138" s="950"/>
    </row>
    <row r="139" spans="2:19" ht="16.5" thickBot="1" x14ac:dyDescent="0.3">
      <c r="B139" s="955" t="s">
        <v>198</v>
      </c>
      <c r="C139" s="185"/>
      <c r="D139" s="185"/>
      <c r="E139" s="956"/>
      <c r="F139" s="956"/>
      <c r="G139" s="957"/>
      <c r="H139" s="950"/>
    </row>
    <row r="140" spans="2:19" x14ac:dyDescent="0.25">
      <c r="B140" s="1041" t="s">
        <v>78</v>
      </c>
      <c r="C140" s="113" t="s">
        <v>2</v>
      </c>
      <c r="D140" s="1036" t="s">
        <v>79</v>
      </c>
      <c r="E140" s="1294" t="s">
        <v>368</v>
      </c>
      <c r="F140" s="1295"/>
      <c r="G140" s="1296"/>
      <c r="H140" s="1297"/>
    </row>
    <row r="141" spans="2:19" x14ac:dyDescent="0.25">
      <c r="B141" s="1042"/>
      <c r="C141" s="114" t="s">
        <v>3</v>
      </c>
      <c r="D141" s="1037"/>
      <c r="E141" s="1298" t="s">
        <v>5</v>
      </c>
      <c r="F141" s="1298" t="s">
        <v>6</v>
      </c>
      <c r="G141" s="1299" t="s">
        <v>281</v>
      </c>
      <c r="H141" s="1300"/>
    </row>
    <row r="142" spans="2:19" ht="16.5" thickBot="1" x14ac:dyDescent="0.3">
      <c r="B142" s="1043"/>
      <c r="C142" s="115" t="s">
        <v>4</v>
      </c>
      <c r="D142" s="1038"/>
      <c r="E142" s="1301"/>
      <c r="F142" s="1301"/>
      <c r="G142" s="1302"/>
      <c r="H142" s="1300"/>
    </row>
    <row r="143" spans="2:19" x14ac:dyDescent="0.25">
      <c r="B143" s="116"/>
      <c r="C143" s="117"/>
      <c r="D143" s="117"/>
      <c r="E143" s="118"/>
      <c r="F143" s="118"/>
      <c r="G143" s="119"/>
      <c r="H143" s="950"/>
      <c r="N143" s="845"/>
      <c r="O143" s="845"/>
      <c r="P143" s="845"/>
    </row>
    <row r="144" spans="2:19" x14ac:dyDescent="0.25">
      <c r="B144" s="120" t="s">
        <v>56</v>
      </c>
      <c r="C144" s="121" t="s">
        <v>7</v>
      </c>
      <c r="D144" s="121"/>
      <c r="E144" s="88">
        <v>13</v>
      </c>
      <c r="F144" s="88">
        <v>20</v>
      </c>
      <c r="G144" s="89">
        <v>19</v>
      </c>
      <c r="H144" s="950"/>
      <c r="I144" s="122"/>
      <c r="J144" s="122"/>
      <c r="K144" s="122"/>
      <c r="N144" s="845"/>
      <c r="O144" s="845"/>
      <c r="P144" s="845"/>
    </row>
    <row r="145" spans="2:19" ht="16.5" thickBot="1" x14ac:dyDescent="0.3">
      <c r="B145" s="315" t="s">
        <v>240</v>
      </c>
      <c r="C145" s="125" t="s">
        <v>8</v>
      </c>
      <c r="D145" s="125"/>
      <c r="E145" s="126">
        <v>19</v>
      </c>
      <c r="F145" s="126">
        <v>21</v>
      </c>
      <c r="G145" s="187">
        <v>21</v>
      </c>
      <c r="H145" s="950"/>
      <c r="N145" s="845"/>
      <c r="O145" s="845"/>
      <c r="P145" s="845"/>
    </row>
    <row r="146" spans="2:19" ht="16.5" thickBot="1" x14ac:dyDescent="0.3">
      <c r="B146" s="120" t="s">
        <v>58</v>
      </c>
      <c r="C146" s="159" t="s">
        <v>7</v>
      </c>
      <c r="D146" s="121"/>
      <c r="E146" s="866">
        <v>16</v>
      </c>
      <c r="F146" s="866">
        <v>20</v>
      </c>
      <c r="G146" s="867">
        <v>19</v>
      </c>
      <c r="H146" s="950"/>
      <c r="I146" s="122"/>
      <c r="J146" s="122"/>
      <c r="K146" s="122"/>
      <c r="N146" s="845"/>
      <c r="O146" s="845"/>
      <c r="P146" s="845"/>
    </row>
    <row r="147" spans="2:19" ht="16.5" thickBot="1" x14ac:dyDescent="0.3">
      <c r="B147" s="315" t="s">
        <v>240</v>
      </c>
      <c r="C147" s="125" t="s">
        <v>9</v>
      </c>
      <c r="D147" s="125"/>
      <c r="E147" s="126">
        <v>21</v>
      </c>
      <c r="F147" s="126">
        <v>21</v>
      </c>
      <c r="G147" s="187">
        <v>21</v>
      </c>
      <c r="H147" s="950"/>
      <c r="I147" s="1024" t="s">
        <v>147</v>
      </c>
      <c r="J147" s="1025"/>
      <c r="K147" s="1026"/>
      <c r="N147" s="845"/>
      <c r="O147" s="845"/>
      <c r="P147" s="845"/>
    </row>
    <row r="148" spans="2:19" ht="16.5" thickBot="1" x14ac:dyDescent="0.3">
      <c r="B148" s="168" t="s">
        <v>36</v>
      </c>
      <c r="C148" s="121"/>
      <c r="D148" s="121"/>
      <c r="E148" s="88"/>
      <c r="F148" s="88"/>
      <c r="G148" s="89"/>
      <c r="H148" s="950"/>
      <c r="I148" s="1020" t="s">
        <v>5</v>
      </c>
      <c r="J148" s="913" t="s">
        <v>6</v>
      </c>
      <c r="K148" s="1006" t="s">
        <v>281</v>
      </c>
      <c r="N148" s="845"/>
      <c r="O148" s="845"/>
      <c r="P148" s="845"/>
    </row>
    <row r="149" spans="2:19" x14ac:dyDescent="0.25">
      <c r="B149" s="133" t="s">
        <v>19</v>
      </c>
      <c r="C149" s="121" t="s">
        <v>7</v>
      </c>
      <c r="D149" s="121"/>
      <c r="E149" s="88">
        <v>5</v>
      </c>
      <c r="F149" s="88">
        <v>4.5999999999999996</v>
      </c>
      <c r="G149" s="89">
        <v>4.4000000000000004</v>
      </c>
      <c r="H149" s="950"/>
      <c r="I149" s="1003">
        <v>0.08</v>
      </c>
      <c r="J149" s="412">
        <v>7.0000000000000007E-2</v>
      </c>
      <c r="K149" s="1007">
        <v>7.0000000000000007E-2</v>
      </c>
      <c r="N149" s="845"/>
      <c r="O149" s="845"/>
      <c r="P149" s="845"/>
    </row>
    <row r="150" spans="2:19" x14ac:dyDescent="0.25">
      <c r="B150" s="133" t="s">
        <v>20</v>
      </c>
      <c r="C150" s="121" t="s">
        <v>7</v>
      </c>
      <c r="D150" s="121"/>
      <c r="E150" s="88">
        <v>6.2</v>
      </c>
      <c r="F150" s="88">
        <v>8.4</v>
      </c>
      <c r="G150" s="89">
        <v>7.4</v>
      </c>
      <c r="H150" s="950"/>
      <c r="I150" s="1004">
        <v>0.1</v>
      </c>
      <c r="J150" s="409">
        <v>0.13</v>
      </c>
      <c r="K150" s="1008">
        <v>0.12</v>
      </c>
      <c r="N150" s="845"/>
      <c r="O150" s="845"/>
      <c r="P150" s="845"/>
    </row>
    <row r="151" spans="2:19" x14ac:dyDescent="0.25">
      <c r="B151" s="133" t="s">
        <v>21</v>
      </c>
      <c r="C151" s="121" t="s">
        <v>7</v>
      </c>
      <c r="D151" s="121"/>
      <c r="E151" s="866">
        <v>10</v>
      </c>
      <c r="F151" s="866">
        <v>18.2</v>
      </c>
      <c r="G151" s="867">
        <v>18</v>
      </c>
      <c r="H151" s="950"/>
      <c r="I151" s="1004">
        <v>0.15</v>
      </c>
      <c r="J151" s="409">
        <v>0.28000000000000003</v>
      </c>
      <c r="K151" s="1008">
        <v>0.28000000000000003</v>
      </c>
      <c r="N151" s="845"/>
      <c r="O151" s="845"/>
      <c r="P151" s="845"/>
    </row>
    <row r="152" spans="2:19" x14ac:dyDescent="0.25">
      <c r="B152" s="133" t="s">
        <v>18</v>
      </c>
      <c r="C152" s="121" t="s">
        <v>7</v>
      </c>
      <c r="D152" s="121"/>
      <c r="E152" s="866">
        <v>1.2</v>
      </c>
      <c r="F152" s="866">
        <v>1.6</v>
      </c>
      <c r="G152" s="867">
        <v>1.4</v>
      </c>
      <c r="H152" s="950"/>
      <c r="I152" s="1004">
        <v>0.02</v>
      </c>
      <c r="J152" s="409">
        <v>0.02</v>
      </c>
      <c r="K152" s="1008">
        <v>0.02</v>
      </c>
      <c r="N152" s="845"/>
      <c r="O152" s="845"/>
      <c r="P152" s="845"/>
    </row>
    <row r="153" spans="2:19" x14ac:dyDescent="0.25">
      <c r="B153" s="133" t="s">
        <v>23</v>
      </c>
      <c r="C153" s="121" t="s">
        <v>7</v>
      </c>
      <c r="D153" s="121"/>
      <c r="E153" s="88">
        <v>5.4</v>
      </c>
      <c r="F153" s="88">
        <v>5.2</v>
      </c>
      <c r="G153" s="89">
        <v>5</v>
      </c>
      <c r="H153" s="950"/>
      <c r="I153" s="1004">
        <v>0.08</v>
      </c>
      <c r="J153" s="409">
        <v>0.08</v>
      </c>
      <c r="K153" s="1008">
        <v>0.08</v>
      </c>
      <c r="N153" s="845"/>
      <c r="O153" s="845"/>
      <c r="P153" s="845"/>
    </row>
    <row r="154" spans="2:19" ht="16.5" thickBot="1" x14ac:dyDescent="0.3">
      <c r="B154" s="136" t="s">
        <v>24</v>
      </c>
      <c r="C154" s="125" t="s">
        <v>7</v>
      </c>
      <c r="D154" s="125"/>
      <c r="E154" s="126">
        <v>1.2</v>
      </c>
      <c r="F154" s="88">
        <v>2</v>
      </c>
      <c r="G154" s="89">
        <v>1.8</v>
      </c>
      <c r="H154" s="950"/>
      <c r="I154" s="1005">
        <v>0.02</v>
      </c>
      <c r="J154" s="413">
        <v>0.03</v>
      </c>
      <c r="K154" s="1009">
        <v>0.03</v>
      </c>
      <c r="N154" s="845"/>
      <c r="O154" s="845"/>
      <c r="P154" s="845"/>
    </row>
    <row r="155" spans="2:19" ht="16.5" thickBot="1" x14ac:dyDescent="0.3">
      <c r="B155" s="137" t="s">
        <v>134</v>
      </c>
      <c r="C155" s="169"/>
      <c r="D155" s="169"/>
      <c r="E155" s="161">
        <v>29</v>
      </c>
      <c r="F155" s="161">
        <v>40</v>
      </c>
      <c r="G155" s="223">
        <v>38</v>
      </c>
      <c r="H155" s="950"/>
      <c r="I155" s="459">
        <v>0.45</v>
      </c>
      <c r="J155" s="460">
        <v>0.61</v>
      </c>
      <c r="K155" s="461">
        <v>0.6</v>
      </c>
      <c r="L155" s="107" t="s">
        <v>282</v>
      </c>
      <c r="N155" s="431"/>
      <c r="O155" s="431"/>
      <c r="P155" s="431"/>
    </row>
    <row r="156" spans="2:19" x14ac:dyDescent="0.25">
      <c r="B156" s="116" t="s">
        <v>10</v>
      </c>
      <c r="C156" s="117" t="s">
        <v>11</v>
      </c>
      <c r="D156" s="170"/>
      <c r="E156" s="118">
        <v>118.4</v>
      </c>
      <c r="F156" s="118">
        <v>116.5</v>
      </c>
      <c r="G156" s="119">
        <v>117.6</v>
      </c>
      <c r="H156" s="950"/>
      <c r="I156" s="399"/>
      <c r="J156" s="399"/>
      <c r="K156" s="399"/>
      <c r="L156" s="107"/>
      <c r="N156" s="845"/>
      <c r="O156" s="845"/>
      <c r="P156" s="845"/>
    </row>
    <row r="157" spans="2:19" x14ac:dyDescent="0.25">
      <c r="B157" s="120"/>
      <c r="C157" s="121" t="s">
        <v>12</v>
      </c>
      <c r="D157" s="171"/>
      <c r="E157" s="174">
        <v>118.4</v>
      </c>
      <c r="F157" s="174">
        <v>116.5</v>
      </c>
      <c r="G157" s="326">
        <v>117.6</v>
      </c>
      <c r="H157" s="950"/>
      <c r="I157" s="399"/>
      <c r="J157" s="399"/>
      <c r="K157" s="399"/>
      <c r="L157" s="155"/>
      <c r="N157" s="950"/>
      <c r="O157" s="845"/>
      <c r="P157" s="845"/>
    </row>
    <row r="158" spans="2:19" x14ac:dyDescent="0.25">
      <c r="B158" s="120" t="s">
        <v>60</v>
      </c>
      <c r="C158" s="121" t="s">
        <v>11</v>
      </c>
      <c r="D158" s="172"/>
      <c r="E158" s="540">
        <v>10.199999999999999</v>
      </c>
      <c r="F158" s="540">
        <v>10.199999999999999</v>
      </c>
      <c r="G158" s="791">
        <v>10.3</v>
      </c>
      <c r="H158" s="950"/>
      <c r="I158" s="166"/>
      <c r="J158" s="166"/>
      <c r="K158" s="166"/>
      <c r="L158" s="123"/>
      <c r="N158" s="950"/>
      <c r="O158" s="845"/>
      <c r="P158" s="845"/>
    </row>
    <row r="159" spans="2:19" ht="16.5" thickBot="1" x14ac:dyDescent="0.3">
      <c r="B159" s="141"/>
      <c r="C159" s="125" t="s">
        <v>12</v>
      </c>
      <c r="D159" s="172"/>
      <c r="E159" s="540">
        <v>10.199999999999999</v>
      </c>
      <c r="F159" s="540">
        <v>10.199999999999999</v>
      </c>
      <c r="G159" s="791">
        <v>10.3</v>
      </c>
      <c r="H159" s="950"/>
      <c r="I159" s="166"/>
      <c r="J159" s="166"/>
      <c r="K159" s="166"/>
      <c r="L159" s="123"/>
      <c r="N159" s="950"/>
      <c r="O159" s="845"/>
      <c r="P159" s="845"/>
    </row>
    <row r="160" spans="2:19" s="142" customFormat="1" ht="16.5" thickBot="1" x14ac:dyDescent="0.3">
      <c r="B160" s="163" t="s">
        <v>85</v>
      </c>
      <c r="C160" s="164" t="s">
        <v>52</v>
      </c>
      <c r="D160" s="164"/>
      <c r="E160" s="146">
        <v>0</v>
      </c>
      <c r="F160" s="146">
        <v>0</v>
      </c>
      <c r="G160" s="165">
        <v>0</v>
      </c>
      <c r="H160" s="950"/>
      <c r="I160" s="122"/>
      <c r="J160" s="122"/>
      <c r="K160" s="122"/>
      <c r="L160" s="10"/>
      <c r="M160" s="123"/>
      <c r="N160" s="406"/>
      <c r="O160" s="406"/>
      <c r="P160" s="406"/>
      <c r="Q160" s="123"/>
      <c r="R160" s="123"/>
      <c r="S160" s="123"/>
    </row>
    <row r="161" spans="2:19" s="142" customFormat="1" ht="16.5" thickBot="1" x14ac:dyDescent="0.3">
      <c r="B161" s="163" t="s">
        <v>85</v>
      </c>
      <c r="C161" s="164" t="s">
        <v>49</v>
      </c>
      <c r="D161" s="164"/>
      <c r="E161" s="146">
        <v>0</v>
      </c>
      <c r="F161" s="146">
        <v>0</v>
      </c>
      <c r="G161" s="165">
        <v>0</v>
      </c>
      <c r="H161" s="950"/>
      <c r="I161" s="11"/>
      <c r="J161" s="11"/>
      <c r="K161" s="11"/>
      <c r="L161" s="10"/>
      <c r="M161" s="123"/>
      <c r="N161" s="406"/>
      <c r="O161" s="406"/>
      <c r="P161" s="406"/>
      <c r="Q161" s="123"/>
      <c r="R161" s="123"/>
      <c r="S161" s="123"/>
    </row>
    <row r="162" spans="2:19" ht="18.75" customHeight="1" thickBot="1" x14ac:dyDescent="0.3">
      <c r="B162" s="997" t="s">
        <v>163</v>
      </c>
      <c r="C162" s="774"/>
      <c r="D162" s="774"/>
      <c r="E162" s="991"/>
      <c r="F162" s="991"/>
      <c r="G162" s="963"/>
      <c r="H162" s="958"/>
    </row>
    <row r="163" spans="2:19" ht="14.25" customHeight="1" x14ac:dyDescent="0.25">
      <c r="B163" s="830"/>
      <c r="C163" s="123"/>
      <c r="D163" s="123"/>
      <c r="E163" s="154"/>
      <c r="F163" s="154"/>
      <c r="G163" s="611"/>
      <c r="H163" s="950"/>
    </row>
    <row r="164" spans="2:19" ht="16.5" thickBot="1" x14ac:dyDescent="0.3">
      <c r="B164" s="831" t="s">
        <v>196</v>
      </c>
      <c r="C164" s="123"/>
      <c r="D164" s="123"/>
      <c r="E164" s="154"/>
      <c r="F164" s="154"/>
      <c r="G164" s="611"/>
      <c r="H164" s="950"/>
    </row>
    <row r="165" spans="2:19" x14ac:dyDescent="0.25">
      <c r="B165" s="1041" t="s">
        <v>78</v>
      </c>
      <c r="C165" s="113" t="s">
        <v>2</v>
      </c>
      <c r="D165" s="1036" t="s">
        <v>79</v>
      </c>
      <c r="E165" s="1294" t="s">
        <v>368</v>
      </c>
      <c r="F165" s="1295"/>
      <c r="G165" s="1296"/>
      <c r="H165" s="1297"/>
    </row>
    <row r="166" spans="2:19" x14ac:dyDescent="0.25">
      <c r="B166" s="1042"/>
      <c r="C166" s="114" t="s">
        <v>3</v>
      </c>
      <c r="D166" s="1037"/>
      <c r="E166" s="1298" t="s">
        <v>5</v>
      </c>
      <c r="F166" s="1298" t="s">
        <v>6</v>
      </c>
      <c r="G166" s="1299" t="s">
        <v>281</v>
      </c>
      <c r="H166" s="1300"/>
    </row>
    <row r="167" spans="2:19" ht="16.5" thickBot="1" x14ac:dyDescent="0.3">
      <c r="B167" s="1043"/>
      <c r="C167" s="115" t="s">
        <v>4</v>
      </c>
      <c r="D167" s="1038"/>
      <c r="E167" s="1301"/>
      <c r="F167" s="1301"/>
      <c r="G167" s="1302"/>
      <c r="H167" s="1300"/>
    </row>
    <row r="168" spans="2:19" x14ac:dyDescent="0.25">
      <c r="B168" s="116"/>
      <c r="C168" s="117"/>
      <c r="D168" s="117"/>
      <c r="E168" s="118"/>
      <c r="F168" s="118"/>
      <c r="G168" s="119"/>
      <c r="H168" s="950"/>
      <c r="N168" s="845"/>
      <c r="O168" s="845"/>
      <c r="P168" s="845"/>
    </row>
    <row r="169" spans="2:19" x14ac:dyDescent="0.25">
      <c r="B169" s="120" t="s">
        <v>56</v>
      </c>
      <c r="C169" s="121" t="s">
        <v>7</v>
      </c>
      <c r="D169" s="121"/>
      <c r="E169" s="88">
        <v>18.399999999999999</v>
      </c>
      <c r="F169" s="88">
        <v>6</v>
      </c>
      <c r="G169" s="89">
        <v>5.2</v>
      </c>
      <c r="H169" s="950"/>
      <c r="I169" s="122"/>
      <c r="J169" s="122"/>
      <c r="K169" s="122"/>
      <c r="N169" s="845"/>
      <c r="O169" s="845"/>
      <c r="P169" s="845"/>
    </row>
    <row r="170" spans="2:19" ht="16.5" thickBot="1" x14ac:dyDescent="0.3">
      <c r="B170" s="315" t="s">
        <v>240</v>
      </c>
      <c r="C170" s="125" t="s">
        <v>8</v>
      </c>
      <c r="D170" s="125"/>
      <c r="E170" s="126">
        <v>0</v>
      </c>
      <c r="F170" s="126">
        <v>0</v>
      </c>
      <c r="G170" s="869">
        <v>0</v>
      </c>
      <c r="H170" s="950"/>
      <c r="N170" s="845"/>
      <c r="O170" s="845"/>
      <c r="P170" s="845"/>
    </row>
    <row r="171" spans="2:19" ht="16.5" thickBot="1" x14ac:dyDescent="0.3">
      <c r="B171" s="120" t="s">
        <v>58</v>
      </c>
      <c r="C171" s="159" t="s">
        <v>7</v>
      </c>
      <c r="D171" s="121"/>
      <c r="E171" s="88">
        <v>26.2</v>
      </c>
      <c r="F171" s="88">
        <v>12.6</v>
      </c>
      <c r="G171" s="89">
        <v>11.2</v>
      </c>
      <c r="H171" s="950" t="s">
        <v>260</v>
      </c>
      <c r="I171" s="122"/>
      <c r="J171" s="122"/>
      <c r="K171" s="122"/>
      <c r="N171" s="845"/>
      <c r="O171" s="845"/>
      <c r="P171" s="845"/>
    </row>
    <row r="172" spans="2:19" ht="16.5" thickBot="1" x14ac:dyDescent="0.3">
      <c r="B172" s="315" t="s">
        <v>240</v>
      </c>
      <c r="C172" s="125" t="s">
        <v>9</v>
      </c>
      <c r="D172" s="125"/>
      <c r="E172" s="126">
        <v>0</v>
      </c>
      <c r="F172" s="126">
        <v>0</v>
      </c>
      <c r="G172" s="187">
        <v>0</v>
      </c>
      <c r="H172" s="950"/>
      <c r="I172" s="1024" t="s">
        <v>147</v>
      </c>
      <c r="J172" s="1025"/>
      <c r="K172" s="1026"/>
      <c r="N172" s="845"/>
      <c r="O172" s="845"/>
      <c r="P172" s="845"/>
    </row>
    <row r="173" spans="2:19" ht="16.5" thickBot="1" x14ac:dyDescent="0.3">
      <c r="B173" s="168" t="s">
        <v>36</v>
      </c>
      <c r="C173" s="121"/>
      <c r="D173" s="121"/>
      <c r="E173" s="88"/>
      <c r="F173" s="88"/>
      <c r="G173" s="89"/>
      <c r="H173" s="950"/>
      <c r="I173" s="1020" t="s">
        <v>5</v>
      </c>
      <c r="J173" s="913" t="s">
        <v>6</v>
      </c>
      <c r="K173" s="1006" t="s">
        <v>281</v>
      </c>
      <c r="N173" s="845"/>
      <c r="O173" s="845"/>
      <c r="P173" s="845"/>
    </row>
    <row r="174" spans="2:19" x14ac:dyDescent="0.25">
      <c r="B174" s="133" t="s">
        <v>19</v>
      </c>
      <c r="C174" s="121" t="s">
        <v>7</v>
      </c>
      <c r="D174" s="121"/>
      <c r="E174" s="88">
        <v>7.8</v>
      </c>
      <c r="F174" s="88">
        <v>4</v>
      </c>
      <c r="G174" s="89">
        <v>3.4</v>
      </c>
      <c r="H174" s="950"/>
      <c r="I174" s="1003">
        <v>0.12</v>
      </c>
      <c r="J174" s="412">
        <v>0.06</v>
      </c>
      <c r="K174" s="1007">
        <v>0.05</v>
      </c>
      <c r="N174" s="845"/>
      <c r="O174" s="845"/>
      <c r="P174" s="845"/>
    </row>
    <row r="175" spans="2:19" x14ac:dyDescent="0.25">
      <c r="B175" s="133" t="s">
        <v>21</v>
      </c>
      <c r="C175" s="121" t="s">
        <v>7</v>
      </c>
      <c r="D175" s="121"/>
      <c r="E175" s="88">
        <v>7.8</v>
      </c>
      <c r="F175" s="88">
        <v>3.8</v>
      </c>
      <c r="G175" s="89">
        <v>3.2</v>
      </c>
      <c r="H175" s="950"/>
      <c r="I175" s="1004">
        <v>0.12</v>
      </c>
      <c r="J175" s="409">
        <v>0.06</v>
      </c>
      <c r="K175" s="1008">
        <v>0.05</v>
      </c>
      <c r="N175" s="845"/>
      <c r="O175" s="845"/>
      <c r="P175" s="845"/>
    </row>
    <row r="176" spans="2:19" x14ac:dyDescent="0.25">
      <c r="B176" s="133" t="s">
        <v>18</v>
      </c>
      <c r="C176" s="121" t="s">
        <v>7</v>
      </c>
      <c r="D176" s="121"/>
      <c r="E176" s="88">
        <v>6.6</v>
      </c>
      <c r="F176" s="88">
        <v>2</v>
      </c>
      <c r="G176" s="89">
        <v>1.8</v>
      </c>
      <c r="H176" s="950"/>
      <c r="I176" s="1004">
        <v>0.1</v>
      </c>
      <c r="J176" s="409">
        <v>0.03</v>
      </c>
      <c r="K176" s="1008">
        <v>0.03</v>
      </c>
      <c r="N176" s="845"/>
      <c r="O176" s="845"/>
      <c r="P176" s="845"/>
    </row>
    <row r="177" spans="1:16" x14ac:dyDescent="0.25">
      <c r="B177" s="133" t="s">
        <v>23</v>
      </c>
      <c r="C177" s="121" t="s">
        <v>7</v>
      </c>
      <c r="D177" s="311"/>
      <c r="E177" s="88">
        <v>10.8</v>
      </c>
      <c r="F177" s="88">
        <v>6.4</v>
      </c>
      <c r="G177" s="89">
        <v>6</v>
      </c>
      <c r="H177" s="950"/>
      <c r="I177" s="1004">
        <v>0.17</v>
      </c>
      <c r="J177" s="409">
        <v>0.1</v>
      </c>
      <c r="K177" s="1008">
        <v>0.09</v>
      </c>
      <c r="N177" s="845"/>
      <c r="O177" s="845"/>
      <c r="P177" s="845"/>
    </row>
    <row r="178" spans="1:16" x14ac:dyDescent="0.25">
      <c r="B178" s="133" t="s">
        <v>25</v>
      </c>
      <c r="C178" s="121" t="s">
        <v>7</v>
      </c>
      <c r="D178" s="121"/>
      <c r="E178" s="88">
        <v>5.8</v>
      </c>
      <c r="F178" s="88">
        <v>1.2</v>
      </c>
      <c r="G178" s="89">
        <v>1</v>
      </c>
      <c r="H178" s="950"/>
      <c r="I178" s="1004">
        <v>0.09</v>
      </c>
      <c r="J178" s="409">
        <v>0.02</v>
      </c>
      <c r="K178" s="1008">
        <v>0.02</v>
      </c>
      <c r="N178" s="845"/>
      <c r="O178" s="845"/>
      <c r="P178" s="845"/>
    </row>
    <row r="179" spans="1:16" ht="16.5" thickBot="1" x14ac:dyDescent="0.3">
      <c r="B179" s="136" t="s">
        <v>27</v>
      </c>
      <c r="C179" s="125" t="s">
        <v>7</v>
      </c>
      <c r="D179" s="125"/>
      <c r="E179" s="88">
        <v>5.8</v>
      </c>
      <c r="F179" s="88">
        <v>1.2</v>
      </c>
      <c r="G179" s="89">
        <v>1</v>
      </c>
      <c r="H179" s="950"/>
      <c r="I179" s="1005">
        <v>0.09</v>
      </c>
      <c r="J179" s="413">
        <v>0.02</v>
      </c>
      <c r="K179" s="1009">
        <v>0.02</v>
      </c>
      <c r="N179" s="845"/>
      <c r="O179" s="845"/>
      <c r="P179" s="845"/>
    </row>
    <row r="180" spans="1:16" ht="16.5" thickBot="1" x14ac:dyDescent="0.3">
      <c r="B180" s="137" t="s">
        <v>134</v>
      </c>
      <c r="C180" s="169"/>
      <c r="D180" s="169"/>
      <c r="E180" s="161">
        <v>44.6</v>
      </c>
      <c r="F180" s="161">
        <v>18.600000000000001</v>
      </c>
      <c r="G180" s="223">
        <v>16.399999999999999</v>
      </c>
      <c r="H180" s="950"/>
      <c r="I180" s="459">
        <v>0.69</v>
      </c>
      <c r="J180" s="460">
        <v>0.28999999999999998</v>
      </c>
      <c r="K180" s="461">
        <v>0.26</v>
      </c>
      <c r="L180" s="107" t="s">
        <v>283</v>
      </c>
      <c r="N180" s="431"/>
      <c r="O180" s="431"/>
      <c r="P180" s="431"/>
    </row>
    <row r="181" spans="1:16" x14ac:dyDescent="0.25">
      <c r="B181" s="116" t="s">
        <v>10</v>
      </c>
      <c r="C181" s="117" t="s">
        <v>11</v>
      </c>
      <c r="D181" s="140"/>
      <c r="E181" s="174">
        <v>118.4</v>
      </c>
      <c r="F181" s="219">
        <v>116.5</v>
      </c>
      <c r="G181" s="326">
        <v>117.6</v>
      </c>
      <c r="H181" s="950"/>
      <c r="N181" s="845"/>
      <c r="O181" s="845"/>
      <c r="P181" s="845"/>
    </row>
    <row r="182" spans="1:16" x14ac:dyDescent="0.25">
      <c r="B182" s="120"/>
      <c r="C182" s="121" t="s">
        <v>12</v>
      </c>
      <c r="D182" s="135"/>
      <c r="E182" s="174">
        <v>118.4</v>
      </c>
      <c r="F182" s="88">
        <v>116.5</v>
      </c>
      <c r="G182" s="326">
        <v>117.6</v>
      </c>
      <c r="H182" s="950"/>
      <c r="I182" s="399"/>
      <c r="J182" s="399"/>
      <c r="K182" s="399"/>
      <c r="L182" s="155"/>
      <c r="N182" s="845"/>
      <c r="O182" s="845"/>
      <c r="P182" s="845"/>
    </row>
    <row r="183" spans="1:16" x14ac:dyDescent="0.25">
      <c r="B183" s="120" t="s">
        <v>60</v>
      </c>
      <c r="C183" s="121" t="s">
        <v>11</v>
      </c>
      <c r="D183" s="135"/>
      <c r="E183" s="540">
        <v>10.3</v>
      </c>
      <c r="F183" s="540">
        <v>10.3</v>
      </c>
      <c r="G183" s="791">
        <v>10.3</v>
      </c>
      <c r="H183" s="950"/>
      <c r="I183" s="166"/>
      <c r="J183" s="166"/>
      <c r="K183" s="166"/>
      <c r="L183" s="123"/>
      <c r="N183" s="845"/>
      <c r="O183" s="845"/>
      <c r="P183" s="845"/>
    </row>
    <row r="184" spans="1:16" ht="16.5" thickBot="1" x14ac:dyDescent="0.3">
      <c r="B184" s="141"/>
      <c r="C184" s="125" t="s">
        <v>12</v>
      </c>
      <c r="D184" s="125"/>
      <c r="E184" s="540">
        <v>10.3</v>
      </c>
      <c r="F184" s="540">
        <v>10.3</v>
      </c>
      <c r="G184" s="791">
        <v>10.3</v>
      </c>
      <c r="H184" s="950"/>
      <c r="N184" s="845"/>
      <c r="O184" s="845"/>
      <c r="P184" s="845"/>
    </row>
    <row r="185" spans="1:16" ht="16.5" thickBot="1" x14ac:dyDescent="0.3">
      <c r="A185" s="142"/>
      <c r="B185" s="163" t="s">
        <v>85</v>
      </c>
      <c r="C185" s="164" t="s">
        <v>52</v>
      </c>
      <c r="D185" s="164"/>
      <c r="E185" s="175">
        <v>0</v>
      </c>
      <c r="F185" s="175">
        <v>0</v>
      </c>
      <c r="G185" s="165">
        <v>0</v>
      </c>
      <c r="H185" s="950"/>
      <c r="N185" s="406"/>
      <c r="O185" s="406"/>
      <c r="P185" s="406"/>
    </row>
    <row r="186" spans="1:16" ht="16.5" thickBot="1" x14ac:dyDescent="0.3">
      <c r="A186" s="142"/>
      <c r="B186" s="163" t="s">
        <v>85</v>
      </c>
      <c r="C186" s="164" t="s">
        <v>49</v>
      </c>
      <c r="D186" s="164"/>
      <c r="E186" s="175">
        <v>0</v>
      </c>
      <c r="F186" s="175">
        <v>0</v>
      </c>
      <c r="G186" s="165">
        <v>0</v>
      </c>
      <c r="H186" s="950"/>
      <c r="N186" s="406"/>
      <c r="O186" s="406"/>
      <c r="P186" s="406"/>
    </row>
    <row r="187" spans="1:16" x14ac:dyDescent="0.25">
      <c r="B187" s="168" t="s">
        <v>154</v>
      </c>
      <c r="C187" s="123"/>
      <c r="D187" s="123"/>
      <c r="E187" s="154"/>
      <c r="F187" s="154"/>
      <c r="G187" s="611"/>
      <c r="H187" s="950"/>
    </row>
    <row r="188" spans="1:16" x14ac:dyDescent="0.25">
      <c r="B188" s="830"/>
      <c r="C188" s="123"/>
      <c r="D188" s="123"/>
      <c r="E188" s="154"/>
      <c r="F188" s="154"/>
      <c r="G188" s="611"/>
      <c r="H188" s="950"/>
    </row>
    <row r="189" spans="1:16" ht="16.5" thickBot="1" x14ac:dyDescent="0.3">
      <c r="B189" s="962" t="s">
        <v>213</v>
      </c>
      <c r="C189" s="123"/>
      <c r="D189" s="123"/>
      <c r="E189" s="154"/>
      <c r="F189" s="154"/>
      <c r="G189" s="611"/>
      <c r="H189" s="950"/>
    </row>
    <row r="190" spans="1:16" x14ac:dyDescent="0.25">
      <c r="B190" s="1041" t="s">
        <v>78</v>
      </c>
      <c r="C190" s="113" t="s">
        <v>2</v>
      </c>
      <c r="D190" s="1036" t="s">
        <v>79</v>
      </c>
      <c r="E190" s="1294" t="s">
        <v>368</v>
      </c>
      <c r="F190" s="1295"/>
      <c r="G190" s="1296"/>
      <c r="H190" s="1297"/>
    </row>
    <row r="191" spans="1:16" x14ac:dyDescent="0.25">
      <c r="B191" s="1042"/>
      <c r="C191" s="114" t="s">
        <v>3</v>
      </c>
      <c r="D191" s="1037"/>
      <c r="E191" s="1298" t="s">
        <v>5</v>
      </c>
      <c r="F191" s="1298" t="s">
        <v>6</v>
      </c>
      <c r="G191" s="1299" t="s">
        <v>281</v>
      </c>
      <c r="H191" s="1300"/>
    </row>
    <row r="192" spans="1:16" ht="16.5" thickBot="1" x14ac:dyDescent="0.3">
      <c r="B192" s="1043"/>
      <c r="C192" s="115" t="s">
        <v>4</v>
      </c>
      <c r="D192" s="1038"/>
      <c r="E192" s="1301"/>
      <c r="F192" s="1301"/>
      <c r="G192" s="1302"/>
      <c r="H192" s="1300"/>
    </row>
    <row r="193" spans="1:19" x14ac:dyDescent="0.25">
      <c r="B193" s="116"/>
      <c r="C193" s="117"/>
      <c r="D193" s="117"/>
      <c r="E193" s="118"/>
      <c r="F193" s="118"/>
      <c r="G193" s="119"/>
      <c r="H193" s="950"/>
    </row>
    <row r="194" spans="1:19" x14ac:dyDescent="0.25">
      <c r="B194" s="120" t="s">
        <v>268</v>
      </c>
      <c r="C194" s="121" t="s">
        <v>7</v>
      </c>
      <c r="D194" s="121"/>
      <c r="E194" s="88">
        <v>2</v>
      </c>
      <c r="F194" s="88">
        <v>3</v>
      </c>
      <c r="G194" s="89">
        <v>3</v>
      </c>
      <c r="H194" s="950"/>
      <c r="I194" s="122"/>
      <c r="J194" s="122"/>
      <c r="K194" s="122"/>
    </row>
    <row r="195" spans="1:19" x14ac:dyDescent="0.25">
      <c r="B195" s="120" t="s">
        <v>269</v>
      </c>
      <c r="C195" s="121" t="s">
        <v>7</v>
      </c>
      <c r="D195" s="121"/>
      <c r="E195" s="88">
        <v>0</v>
      </c>
      <c r="F195" s="88">
        <v>0</v>
      </c>
      <c r="G195" s="89">
        <v>0</v>
      </c>
      <c r="H195" s="950"/>
      <c r="I195" s="122"/>
      <c r="J195" s="122"/>
      <c r="K195" s="122"/>
    </row>
    <row r="196" spans="1:19" x14ac:dyDescent="0.25">
      <c r="B196" s="120" t="s">
        <v>270</v>
      </c>
      <c r="C196" s="121" t="s">
        <v>7</v>
      </c>
      <c r="D196" s="121"/>
      <c r="E196" s="88">
        <v>4</v>
      </c>
      <c r="F196" s="88">
        <v>6</v>
      </c>
      <c r="G196" s="89">
        <v>5</v>
      </c>
      <c r="H196" s="950"/>
      <c r="I196" s="122"/>
      <c r="J196" s="122"/>
      <c r="K196" s="122"/>
    </row>
    <row r="197" spans="1:19" x14ac:dyDescent="0.25">
      <c r="B197" s="120"/>
      <c r="C197" s="121"/>
      <c r="D197" s="121"/>
      <c r="E197" s="88"/>
      <c r="F197" s="88"/>
      <c r="G197" s="89"/>
      <c r="H197" s="950"/>
      <c r="I197" s="399"/>
      <c r="J197" s="399"/>
      <c r="K197" s="399"/>
      <c r="L197" s="107"/>
    </row>
    <row r="198" spans="1:19" x14ac:dyDescent="0.25">
      <c r="B198" s="177" t="s">
        <v>64</v>
      </c>
      <c r="C198" s="121" t="s">
        <v>7</v>
      </c>
      <c r="D198" s="121"/>
      <c r="E198" s="88">
        <v>3</v>
      </c>
      <c r="F198" s="88">
        <v>4.4000000000000004</v>
      </c>
      <c r="G198" s="89">
        <v>3.4</v>
      </c>
      <c r="H198" s="950"/>
      <c r="I198" s="122"/>
      <c r="J198" s="122"/>
      <c r="K198" s="122"/>
    </row>
    <row r="199" spans="1:19" x14ac:dyDescent="0.25">
      <c r="B199" s="167" t="s">
        <v>86</v>
      </c>
      <c r="C199" s="121" t="s">
        <v>7</v>
      </c>
      <c r="D199" s="123"/>
      <c r="E199" s="88"/>
      <c r="F199" s="88"/>
      <c r="G199" s="89"/>
      <c r="H199" s="950"/>
    </row>
    <row r="200" spans="1:19" ht="16.5" thickBot="1" x14ac:dyDescent="0.3">
      <c r="B200" s="315" t="s">
        <v>240</v>
      </c>
      <c r="C200" s="125" t="s">
        <v>8</v>
      </c>
      <c r="D200" s="125"/>
      <c r="E200" s="126">
        <v>0</v>
      </c>
      <c r="F200" s="126">
        <v>0</v>
      </c>
      <c r="G200" s="187">
        <v>0</v>
      </c>
      <c r="H200" s="950"/>
    </row>
    <row r="201" spans="1:19" x14ac:dyDescent="0.25">
      <c r="B201" s="177" t="s">
        <v>65</v>
      </c>
      <c r="C201" s="121" t="s">
        <v>7</v>
      </c>
      <c r="D201" s="121"/>
      <c r="E201" s="88">
        <v>2.4</v>
      </c>
      <c r="F201" s="88">
        <v>2.8</v>
      </c>
      <c r="G201" s="89">
        <v>3.2</v>
      </c>
      <c r="H201" s="950"/>
      <c r="I201" s="122"/>
      <c r="J201" s="122"/>
      <c r="K201" s="122"/>
    </row>
    <row r="202" spans="1:19" ht="16.5" thickBot="1" x14ac:dyDescent="0.3">
      <c r="B202" s="167" t="s">
        <v>86</v>
      </c>
      <c r="C202" s="121" t="s">
        <v>7</v>
      </c>
      <c r="D202" s="121"/>
      <c r="E202" s="88"/>
      <c r="F202" s="88"/>
      <c r="G202" s="89"/>
      <c r="H202" s="950"/>
    </row>
    <row r="203" spans="1:19" ht="16.5" thickBot="1" x14ac:dyDescent="0.3">
      <c r="B203" s="315" t="s">
        <v>240</v>
      </c>
      <c r="C203" s="125" t="s">
        <v>9</v>
      </c>
      <c r="D203" s="125"/>
      <c r="E203" s="126">
        <v>0</v>
      </c>
      <c r="F203" s="126">
        <v>0</v>
      </c>
      <c r="G203" s="187">
        <v>0</v>
      </c>
      <c r="H203" s="950"/>
      <c r="I203" s="1024" t="s">
        <v>147</v>
      </c>
      <c r="J203" s="1025"/>
      <c r="K203" s="1026"/>
    </row>
    <row r="204" spans="1:19" ht="16.5" thickBot="1" x14ac:dyDescent="0.3">
      <c r="B204" s="168" t="s">
        <v>36</v>
      </c>
      <c r="C204" s="121"/>
      <c r="D204" s="121"/>
      <c r="E204" s="88"/>
      <c r="F204" s="88"/>
      <c r="G204" s="89"/>
      <c r="H204" s="950"/>
      <c r="I204" s="1020" t="s">
        <v>5</v>
      </c>
      <c r="J204" s="913" t="s">
        <v>6</v>
      </c>
      <c r="K204" s="1006" t="s">
        <v>281</v>
      </c>
    </row>
    <row r="205" spans="1:19" x14ac:dyDescent="0.25">
      <c r="B205" s="133" t="s">
        <v>19</v>
      </c>
      <c r="C205" s="121" t="s">
        <v>7</v>
      </c>
      <c r="D205" s="121" t="s">
        <v>260</v>
      </c>
      <c r="E205" s="88">
        <v>0</v>
      </c>
      <c r="F205" s="88">
        <v>0</v>
      </c>
      <c r="G205" s="89">
        <v>0</v>
      </c>
      <c r="H205" s="950"/>
      <c r="I205" s="1003">
        <v>0</v>
      </c>
      <c r="J205" s="412">
        <v>0</v>
      </c>
      <c r="K205" s="1007">
        <v>0</v>
      </c>
    </row>
    <row r="206" spans="1:19" x14ac:dyDescent="0.25">
      <c r="B206" s="133" t="s">
        <v>20</v>
      </c>
      <c r="C206" s="121" t="s">
        <v>7</v>
      </c>
      <c r="D206" s="121"/>
      <c r="E206" s="88">
        <v>0.8</v>
      </c>
      <c r="F206" s="88">
        <v>1.8</v>
      </c>
      <c r="G206" s="89">
        <v>1.2</v>
      </c>
      <c r="H206" s="950"/>
      <c r="I206" s="1004">
        <v>0.01</v>
      </c>
      <c r="J206" s="409">
        <v>0.03</v>
      </c>
      <c r="K206" s="1008">
        <v>0.02</v>
      </c>
    </row>
    <row r="207" spans="1:19" x14ac:dyDescent="0.25">
      <c r="B207" s="133" t="s">
        <v>21</v>
      </c>
      <c r="C207" s="121" t="s">
        <v>7</v>
      </c>
      <c r="D207" s="121"/>
      <c r="E207" s="88">
        <v>0.2</v>
      </c>
      <c r="F207" s="88">
        <v>0.2</v>
      </c>
      <c r="G207" s="89">
        <v>0.2</v>
      </c>
      <c r="H207" s="950"/>
      <c r="I207" s="1004">
        <v>0</v>
      </c>
      <c r="J207" s="409">
        <v>0</v>
      </c>
      <c r="K207" s="1008">
        <v>0</v>
      </c>
    </row>
    <row r="208" spans="1:19" s="142" customFormat="1" x14ac:dyDescent="0.25">
      <c r="A208" s="10"/>
      <c r="B208" s="133" t="s">
        <v>18</v>
      </c>
      <c r="C208" s="121" t="s">
        <v>7</v>
      </c>
      <c r="D208" s="121"/>
      <c r="E208" s="88">
        <v>0.8</v>
      </c>
      <c r="F208" s="88">
        <v>1.4</v>
      </c>
      <c r="G208" s="89">
        <v>1</v>
      </c>
      <c r="H208" s="950"/>
      <c r="I208" s="1004">
        <v>0.01</v>
      </c>
      <c r="J208" s="409">
        <v>0.02</v>
      </c>
      <c r="K208" s="1008">
        <v>0.02</v>
      </c>
      <c r="L208" s="10"/>
      <c r="M208" s="123"/>
      <c r="N208" s="123"/>
      <c r="O208" s="123"/>
      <c r="P208" s="123"/>
      <c r="Q208" s="123"/>
      <c r="R208" s="123"/>
      <c r="S208" s="123"/>
    </row>
    <row r="209" spans="1:12" x14ac:dyDescent="0.25">
      <c r="B209" s="133" t="s">
        <v>23</v>
      </c>
      <c r="C209" s="121" t="s">
        <v>7</v>
      </c>
      <c r="D209" s="121"/>
      <c r="E209" s="88">
        <v>1.4</v>
      </c>
      <c r="F209" s="88">
        <v>2.2000000000000002</v>
      </c>
      <c r="G209" s="89">
        <v>1.8</v>
      </c>
      <c r="H209" s="950"/>
      <c r="I209" s="1004">
        <v>0.02</v>
      </c>
      <c r="J209" s="409">
        <v>0.03</v>
      </c>
      <c r="K209" s="1008">
        <v>0.03</v>
      </c>
    </row>
    <row r="210" spans="1:12" x14ac:dyDescent="0.25">
      <c r="B210" s="133" t="s">
        <v>24</v>
      </c>
      <c r="C210" s="121" t="s">
        <v>7</v>
      </c>
      <c r="D210" s="121"/>
      <c r="E210" s="88">
        <v>0.2</v>
      </c>
      <c r="F210" s="88">
        <v>0.2</v>
      </c>
      <c r="G210" s="89">
        <v>0.2</v>
      </c>
      <c r="H210" s="950"/>
      <c r="I210" s="1004">
        <v>0</v>
      </c>
      <c r="J210" s="409">
        <v>0</v>
      </c>
      <c r="K210" s="1008">
        <v>0</v>
      </c>
    </row>
    <row r="211" spans="1:12" x14ac:dyDescent="0.25">
      <c r="B211" s="133" t="s">
        <v>25</v>
      </c>
      <c r="C211" s="121" t="s">
        <v>7</v>
      </c>
      <c r="D211" s="121"/>
      <c r="E211" s="88">
        <v>0.6</v>
      </c>
      <c r="F211" s="88">
        <v>1.2</v>
      </c>
      <c r="G211" s="89">
        <v>0.6</v>
      </c>
      <c r="H211" s="950"/>
      <c r="I211" s="1004">
        <v>0.01</v>
      </c>
      <c r="J211" s="411">
        <v>0.02</v>
      </c>
      <c r="K211" s="1008">
        <v>0.01</v>
      </c>
    </row>
    <row r="212" spans="1:12" ht="16.5" thickBot="1" x14ac:dyDescent="0.3">
      <c r="B212" s="136" t="s">
        <v>22</v>
      </c>
      <c r="C212" s="125" t="s">
        <v>7</v>
      </c>
      <c r="D212" s="125"/>
      <c r="E212" s="126">
        <v>1.2</v>
      </c>
      <c r="F212" s="126">
        <v>1.8</v>
      </c>
      <c r="G212" s="187">
        <v>1.6</v>
      </c>
      <c r="H212" s="950"/>
      <c r="I212" s="463">
        <v>0.02</v>
      </c>
      <c r="J212" s="411">
        <v>0.03</v>
      </c>
      <c r="K212" s="464">
        <v>0.03</v>
      </c>
    </row>
    <row r="213" spans="1:12" ht="16.5" thickBot="1" x14ac:dyDescent="0.3">
      <c r="B213" s="137" t="s">
        <v>134</v>
      </c>
      <c r="C213" s="169"/>
      <c r="D213" s="169"/>
      <c r="E213" s="161">
        <v>5.2</v>
      </c>
      <c r="F213" s="161">
        <v>8.8000000000000007</v>
      </c>
      <c r="G213" s="223">
        <v>6.6</v>
      </c>
      <c r="H213" s="950"/>
      <c r="I213" s="459">
        <v>7.0000000000000007E-2</v>
      </c>
      <c r="J213" s="460">
        <v>0.13</v>
      </c>
      <c r="K213" s="461">
        <v>0.11</v>
      </c>
      <c r="L213" s="107" t="s">
        <v>282</v>
      </c>
    </row>
    <row r="214" spans="1:12" x14ac:dyDescent="0.25">
      <c r="B214" s="116" t="s">
        <v>59</v>
      </c>
      <c r="C214" s="117" t="s">
        <v>11</v>
      </c>
      <c r="D214" s="117"/>
      <c r="E214" s="118">
        <v>35</v>
      </c>
      <c r="F214" s="118">
        <v>35</v>
      </c>
      <c r="G214" s="119">
        <v>35</v>
      </c>
      <c r="H214" s="950"/>
    </row>
    <row r="215" spans="1:12" x14ac:dyDescent="0.25">
      <c r="B215" s="120"/>
      <c r="C215" s="121" t="s">
        <v>12</v>
      </c>
      <c r="D215" s="121"/>
      <c r="E215" s="174">
        <v>35</v>
      </c>
      <c r="F215" s="174">
        <v>35</v>
      </c>
      <c r="G215" s="326">
        <v>35</v>
      </c>
      <c r="H215" s="950"/>
      <c r="I215" s="399"/>
      <c r="J215" s="399"/>
      <c r="K215" s="399"/>
      <c r="L215" s="155"/>
    </row>
    <row r="216" spans="1:12" x14ac:dyDescent="0.25">
      <c r="B216" s="120" t="s">
        <v>60</v>
      </c>
      <c r="C216" s="121" t="s">
        <v>11</v>
      </c>
      <c r="D216" s="121"/>
      <c r="E216" s="88">
        <v>10.4</v>
      </c>
      <c r="F216" s="88">
        <v>10.4</v>
      </c>
      <c r="G216" s="89">
        <v>10.4</v>
      </c>
      <c r="H216" s="950"/>
      <c r="I216" s="166"/>
      <c r="J216" s="166"/>
      <c r="K216" s="166"/>
      <c r="L216" s="123"/>
    </row>
    <row r="217" spans="1:12" ht="16.5" thickBot="1" x14ac:dyDescent="0.3">
      <c r="B217" s="141"/>
      <c r="C217" s="125" t="s">
        <v>12</v>
      </c>
      <c r="D217" s="125"/>
      <c r="E217" s="88">
        <v>10.4</v>
      </c>
      <c r="F217" s="88">
        <v>10.3</v>
      </c>
      <c r="G217" s="89">
        <v>10.4</v>
      </c>
      <c r="H217" s="950"/>
    </row>
    <row r="218" spans="1:12" ht="16.5" thickBot="1" x14ac:dyDescent="0.3">
      <c r="A218" s="142"/>
      <c r="B218" s="163" t="s">
        <v>85</v>
      </c>
      <c r="C218" s="164" t="s">
        <v>52</v>
      </c>
      <c r="D218" s="164"/>
      <c r="E218" s="146">
        <v>0</v>
      </c>
      <c r="F218" s="146">
        <v>0</v>
      </c>
      <c r="G218" s="165">
        <v>0</v>
      </c>
      <c r="H218" s="950"/>
    </row>
    <row r="219" spans="1:12" ht="16.5" thickBot="1" x14ac:dyDescent="0.3">
      <c r="A219" s="142"/>
      <c r="B219" s="163" t="s">
        <v>135</v>
      </c>
      <c r="C219" s="164" t="s">
        <v>52</v>
      </c>
      <c r="D219" s="164"/>
      <c r="E219" s="146">
        <v>0</v>
      </c>
      <c r="F219" s="146">
        <v>0</v>
      </c>
      <c r="G219" s="165">
        <v>0</v>
      </c>
      <c r="H219" s="950"/>
    </row>
    <row r="220" spans="1:12" ht="16.5" thickBot="1" x14ac:dyDescent="0.3">
      <c r="B220" s="466" t="s">
        <v>163</v>
      </c>
      <c r="C220" s="774"/>
      <c r="D220" s="774"/>
      <c r="E220" s="991"/>
      <c r="F220" s="991"/>
      <c r="G220" s="992"/>
      <c r="H220" s="950"/>
    </row>
    <row r="221" spans="1:12" x14ac:dyDescent="0.25">
      <c r="B221" s="232"/>
      <c r="C221" s="205"/>
      <c r="D221" s="205"/>
      <c r="E221" s="959"/>
      <c r="F221" s="959"/>
      <c r="G221" s="1000"/>
      <c r="H221" s="950"/>
    </row>
    <row r="222" spans="1:12" ht="16.5" thickBot="1" x14ac:dyDescent="0.3">
      <c r="B222" s="1001" t="s">
        <v>212</v>
      </c>
      <c r="C222" s="185"/>
      <c r="D222" s="185"/>
      <c r="E222" s="956"/>
      <c r="F222" s="956"/>
      <c r="G222" s="957"/>
      <c r="H222" s="950"/>
    </row>
    <row r="223" spans="1:12" x14ac:dyDescent="0.25">
      <c r="B223" s="1041" t="s">
        <v>78</v>
      </c>
      <c r="C223" s="113" t="s">
        <v>2</v>
      </c>
      <c r="D223" s="1036" t="s">
        <v>79</v>
      </c>
      <c r="E223" s="1294" t="s">
        <v>368</v>
      </c>
      <c r="F223" s="1295"/>
      <c r="G223" s="1296"/>
      <c r="H223" s="1297"/>
    </row>
    <row r="224" spans="1:12" x14ac:dyDescent="0.25">
      <c r="B224" s="1042"/>
      <c r="C224" s="114" t="s">
        <v>3</v>
      </c>
      <c r="D224" s="1037"/>
      <c r="E224" s="1298" t="s">
        <v>5</v>
      </c>
      <c r="F224" s="1298" t="s">
        <v>6</v>
      </c>
      <c r="G224" s="1299" t="s">
        <v>281</v>
      </c>
      <c r="H224" s="1300"/>
    </row>
    <row r="225" spans="1:19" ht="16.5" thickBot="1" x14ac:dyDescent="0.3">
      <c r="B225" s="1043"/>
      <c r="C225" s="115" t="s">
        <v>4</v>
      </c>
      <c r="D225" s="1038"/>
      <c r="E225" s="1301"/>
      <c r="F225" s="1301"/>
      <c r="G225" s="1302"/>
      <c r="H225" s="1300"/>
    </row>
    <row r="226" spans="1:19" x14ac:dyDescent="0.25">
      <c r="B226" s="116"/>
      <c r="C226" s="117"/>
      <c r="D226" s="117"/>
      <c r="E226" s="118"/>
      <c r="F226" s="118"/>
      <c r="G226" s="119"/>
      <c r="H226" s="950"/>
    </row>
    <row r="227" spans="1:19" x14ac:dyDescent="0.25">
      <c r="B227" s="120" t="s">
        <v>271</v>
      </c>
      <c r="C227" s="121" t="s">
        <v>7</v>
      </c>
      <c r="D227" s="121" t="s">
        <v>260</v>
      </c>
      <c r="E227" s="88">
        <v>0</v>
      </c>
      <c r="F227" s="88">
        <v>0</v>
      </c>
      <c r="G227" s="89">
        <v>0</v>
      </c>
      <c r="H227" s="950"/>
      <c r="I227" s="122"/>
      <c r="J227" s="122"/>
      <c r="K227" s="122"/>
    </row>
    <row r="228" spans="1:19" x14ac:dyDescent="0.25">
      <c r="B228" s="120" t="s">
        <v>268</v>
      </c>
      <c r="C228" s="121" t="s">
        <v>7</v>
      </c>
      <c r="D228" s="121" t="s">
        <v>259</v>
      </c>
      <c r="E228" s="88">
        <v>2</v>
      </c>
      <c r="F228" s="88">
        <v>3</v>
      </c>
      <c r="G228" s="89">
        <v>3</v>
      </c>
      <c r="H228" s="950"/>
      <c r="I228" s="122"/>
      <c r="J228" s="122"/>
      <c r="K228" s="122"/>
    </row>
    <row r="229" spans="1:19" x14ac:dyDescent="0.25">
      <c r="B229" s="120"/>
      <c r="C229" s="121"/>
      <c r="D229" s="121"/>
      <c r="E229" s="88"/>
      <c r="F229" s="88"/>
      <c r="G229" s="89"/>
      <c r="H229" s="950"/>
      <c r="I229" s="399"/>
      <c r="J229" s="399"/>
      <c r="K229" s="399"/>
      <c r="L229" s="107"/>
    </row>
    <row r="230" spans="1:19" x14ac:dyDescent="0.25">
      <c r="B230" s="120" t="s">
        <v>64</v>
      </c>
      <c r="C230" s="159" t="s">
        <v>7</v>
      </c>
      <c r="D230" s="121" t="s">
        <v>226</v>
      </c>
      <c r="E230" s="88">
        <v>6</v>
      </c>
      <c r="F230" s="88">
        <v>7.6</v>
      </c>
      <c r="G230" s="89">
        <v>7</v>
      </c>
      <c r="H230" s="950"/>
      <c r="I230" s="122"/>
      <c r="J230" s="122"/>
      <c r="K230" s="122"/>
    </row>
    <row r="231" spans="1:19" ht="16.5" thickBot="1" x14ac:dyDescent="0.3">
      <c r="B231" s="315" t="s">
        <v>240</v>
      </c>
      <c r="C231" s="125" t="s">
        <v>8</v>
      </c>
      <c r="D231" s="125"/>
      <c r="E231" s="126">
        <v>0</v>
      </c>
      <c r="F231" s="126">
        <v>0</v>
      </c>
      <c r="G231" s="187">
        <v>0</v>
      </c>
      <c r="H231" s="950"/>
    </row>
    <row r="232" spans="1:19" ht="16.5" thickBot="1" x14ac:dyDescent="0.3">
      <c r="B232" s="120" t="s">
        <v>65</v>
      </c>
      <c r="C232" s="130" t="s">
        <v>7</v>
      </c>
      <c r="D232" s="311"/>
      <c r="E232" s="88">
        <v>1</v>
      </c>
      <c r="F232" s="88">
        <v>1.6</v>
      </c>
      <c r="G232" s="89">
        <v>1.4</v>
      </c>
      <c r="H232" s="950"/>
      <c r="I232" s="122"/>
      <c r="J232" s="122"/>
      <c r="K232" s="122"/>
    </row>
    <row r="233" spans="1:19" ht="16.5" thickBot="1" x14ac:dyDescent="0.3">
      <c r="B233" s="315" t="s">
        <v>240</v>
      </c>
      <c r="C233" s="125" t="s">
        <v>9</v>
      </c>
      <c r="D233" s="125"/>
      <c r="E233" s="126">
        <v>0</v>
      </c>
      <c r="F233" s="126">
        <v>0</v>
      </c>
      <c r="G233" s="187">
        <v>0</v>
      </c>
      <c r="H233" s="950"/>
      <c r="I233" s="1024" t="s">
        <v>147</v>
      </c>
      <c r="J233" s="1025"/>
      <c r="K233" s="1026"/>
    </row>
    <row r="234" spans="1:19" ht="16.5" thickBot="1" x14ac:dyDescent="0.3">
      <c r="B234" s="168" t="s">
        <v>36</v>
      </c>
      <c r="C234" s="121"/>
      <c r="D234" s="121"/>
      <c r="E234" s="88"/>
      <c r="F234" s="88"/>
      <c r="G234" s="89"/>
      <c r="H234" s="950"/>
      <c r="I234" s="1020" t="s">
        <v>5</v>
      </c>
      <c r="J234" s="913" t="s">
        <v>6</v>
      </c>
      <c r="K234" s="1006" t="s">
        <v>281</v>
      </c>
    </row>
    <row r="235" spans="1:19" x14ac:dyDescent="0.25">
      <c r="B235" s="133" t="s">
        <v>19</v>
      </c>
      <c r="C235" s="121" t="s">
        <v>7</v>
      </c>
      <c r="D235" s="121"/>
      <c r="E235" s="88">
        <v>1.2</v>
      </c>
      <c r="F235" s="88">
        <v>1.6</v>
      </c>
      <c r="G235" s="89">
        <v>1.4</v>
      </c>
      <c r="H235" s="950"/>
      <c r="I235" s="1003">
        <v>0.02</v>
      </c>
      <c r="J235" s="412">
        <v>0.02</v>
      </c>
      <c r="K235" s="1007">
        <v>0.02</v>
      </c>
    </row>
    <row r="236" spans="1:19" x14ac:dyDescent="0.25">
      <c r="B236" s="133" t="s">
        <v>20</v>
      </c>
      <c r="C236" s="121" t="s">
        <v>7</v>
      </c>
      <c r="D236" s="121"/>
      <c r="E236" s="88">
        <v>4.8</v>
      </c>
      <c r="F236" s="88">
        <v>6</v>
      </c>
      <c r="G236" s="89">
        <v>5.6</v>
      </c>
      <c r="I236" s="1004">
        <v>7.0000000000000007E-2</v>
      </c>
      <c r="J236" s="409">
        <v>0.09</v>
      </c>
      <c r="K236" s="1008">
        <v>0.09</v>
      </c>
    </row>
    <row r="237" spans="1:19" x14ac:dyDescent="0.25">
      <c r="B237" s="133" t="s">
        <v>21</v>
      </c>
      <c r="C237" s="121" t="s">
        <v>7</v>
      </c>
      <c r="D237" s="121"/>
      <c r="E237" s="88">
        <v>1</v>
      </c>
      <c r="F237" s="88">
        <v>1.6</v>
      </c>
      <c r="G237" s="89">
        <v>1.4</v>
      </c>
      <c r="H237" s="950"/>
      <c r="I237" s="1004">
        <v>0.02</v>
      </c>
      <c r="J237" s="409">
        <v>0.02</v>
      </c>
      <c r="K237" s="1008">
        <v>0.02</v>
      </c>
    </row>
    <row r="238" spans="1:19" x14ac:dyDescent="0.25">
      <c r="B238" s="133" t="s">
        <v>161</v>
      </c>
      <c r="C238" s="121" t="s">
        <v>7</v>
      </c>
      <c r="D238" s="121"/>
      <c r="E238" s="88">
        <v>0</v>
      </c>
      <c r="F238" s="88">
        <v>0</v>
      </c>
      <c r="G238" s="89">
        <v>0</v>
      </c>
      <c r="H238" s="950"/>
      <c r="I238" s="1004">
        <v>0</v>
      </c>
      <c r="J238" s="409">
        <v>0</v>
      </c>
      <c r="K238" s="1008">
        <v>0</v>
      </c>
    </row>
    <row r="239" spans="1:19" ht="16.5" thickBot="1" x14ac:dyDescent="0.3">
      <c r="B239" s="136" t="s">
        <v>176</v>
      </c>
      <c r="C239" s="125" t="s">
        <v>7</v>
      </c>
      <c r="D239" s="482" t="s">
        <v>226</v>
      </c>
      <c r="E239" s="88">
        <v>0</v>
      </c>
      <c r="F239" s="88">
        <v>0</v>
      </c>
      <c r="G239" s="89">
        <v>0</v>
      </c>
      <c r="H239" s="950"/>
      <c r="I239" s="1005">
        <v>0</v>
      </c>
      <c r="J239" s="413">
        <v>0</v>
      </c>
      <c r="K239" s="1009">
        <v>0</v>
      </c>
    </row>
    <row r="240" spans="1:19" s="142" customFormat="1" ht="16.5" thickBot="1" x14ac:dyDescent="0.3">
      <c r="A240" s="10"/>
      <c r="B240" s="137" t="s">
        <v>134</v>
      </c>
      <c r="C240" s="178"/>
      <c r="D240" s="169"/>
      <c r="E240" s="161">
        <v>7</v>
      </c>
      <c r="F240" s="161">
        <v>9.1999999999999993</v>
      </c>
      <c r="G240" s="223">
        <v>8.4</v>
      </c>
      <c r="H240" s="950"/>
      <c r="I240" s="459">
        <v>0.11</v>
      </c>
      <c r="J240" s="460">
        <v>0.13</v>
      </c>
      <c r="K240" s="461">
        <v>0.13</v>
      </c>
      <c r="L240" s="107" t="s">
        <v>289</v>
      </c>
      <c r="M240" s="123"/>
      <c r="N240" s="123"/>
      <c r="O240" s="123"/>
      <c r="P240" s="123"/>
      <c r="Q240" s="123"/>
      <c r="R240" s="123"/>
      <c r="S240" s="123"/>
    </row>
    <row r="241" spans="1:12" x14ac:dyDescent="0.25">
      <c r="B241" s="116" t="s">
        <v>59</v>
      </c>
      <c r="C241" s="117" t="s">
        <v>11</v>
      </c>
      <c r="D241" s="117"/>
      <c r="E241" s="118">
        <v>35.799999999999997</v>
      </c>
      <c r="F241" s="118">
        <v>35.799999999999997</v>
      </c>
      <c r="G241" s="119">
        <v>35.799999999999997</v>
      </c>
      <c r="H241" s="950"/>
      <c r="I241" s="357"/>
      <c r="J241" s="357"/>
      <c r="K241" s="357"/>
    </row>
    <row r="242" spans="1:12" x14ac:dyDescent="0.25">
      <c r="B242" s="120"/>
      <c r="C242" s="121" t="s">
        <v>12</v>
      </c>
      <c r="D242" s="121"/>
      <c r="E242" s="870">
        <v>35.700000000000003</v>
      </c>
      <c r="F242" s="870">
        <v>35.700000000000003</v>
      </c>
      <c r="G242" s="849">
        <v>35.700000000000003</v>
      </c>
      <c r="H242" s="950"/>
      <c r="I242" s="399"/>
      <c r="J242" s="399"/>
      <c r="K242" s="399"/>
      <c r="L242" s="155"/>
    </row>
    <row r="243" spans="1:12" x14ac:dyDescent="0.25">
      <c r="B243" s="120" t="s">
        <v>60</v>
      </c>
      <c r="C243" s="121" t="s">
        <v>11</v>
      </c>
      <c r="D243" s="121"/>
      <c r="E243" s="88">
        <v>10.3</v>
      </c>
      <c r="F243" s="88">
        <v>10.3</v>
      </c>
      <c r="G243" s="89">
        <v>10.3</v>
      </c>
      <c r="H243" s="950"/>
      <c r="I243" s="166"/>
      <c r="J243" s="166"/>
      <c r="K243" s="166"/>
      <c r="L243" s="123"/>
    </row>
    <row r="244" spans="1:12" ht="16.5" thickBot="1" x14ac:dyDescent="0.3">
      <c r="B244" s="141"/>
      <c r="C244" s="125" t="s">
        <v>12</v>
      </c>
      <c r="D244" s="125"/>
      <c r="E244" s="870">
        <v>10.199999999999999</v>
      </c>
      <c r="F244" s="870">
        <v>10.199999999999999</v>
      </c>
      <c r="G244" s="849">
        <v>10.199999999999999</v>
      </c>
      <c r="H244" s="950"/>
      <c r="I244" s="166"/>
      <c r="J244" s="166"/>
      <c r="K244" s="166"/>
      <c r="L244" s="123"/>
    </row>
    <row r="245" spans="1:12" ht="16.5" thickBot="1" x14ac:dyDescent="0.3">
      <c r="A245" s="142"/>
      <c r="B245" s="179" t="s">
        <v>85</v>
      </c>
      <c r="C245" s="180" t="s">
        <v>52</v>
      </c>
      <c r="D245" s="180"/>
      <c r="E245" s="181">
        <v>0</v>
      </c>
      <c r="F245" s="181">
        <v>0</v>
      </c>
      <c r="G245" s="182">
        <v>0</v>
      </c>
      <c r="H245" s="950"/>
    </row>
    <row r="246" spans="1:12" ht="16.5" thickBot="1" x14ac:dyDescent="0.3">
      <c r="A246" s="142"/>
      <c r="B246" s="163" t="s">
        <v>135</v>
      </c>
      <c r="C246" s="164" t="s">
        <v>52</v>
      </c>
      <c r="D246" s="164"/>
      <c r="E246" s="146">
        <v>0</v>
      </c>
      <c r="F246" s="146">
        <v>0</v>
      </c>
      <c r="G246" s="165">
        <v>0</v>
      </c>
      <c r="H246" s="950"/>
    </row>
    <row r="247" spans="1:12" ht="16.5" thickBot="1" x14ac:dyDescent="0.3">
      <c r="B247" s="466" t="s">
        <v>154</v>
      </c>
      <c r="C247" s="774"/>
      <c r="D247" s="774"/>
      <c r="E247" s="186"/>
      <c r="F247" s="186"/>
      <c r="G247" s="963"/>
      <c r="H247" s="950"/>
    </row>
    <row r="248" spans="1:12" x14ac:dyDescent="0.25">
      <c r="B248" s="830"/>
      <c r="C248" s="123"/>
      <c r="D248" s="123"/>
      <c r="E248" s="154"/>
      <c r="F248" s="154"/>
      <c r="G248" s="611"/>
      <c r="H248" s="950"/>
    </row>
    <row r="249" spans="1:12" ht="16.5" thickBot="1" x14ac:dyDescent="0.3">
      <c r="B249" s="962" t="s">
        <v>214</v>
      </c>
      <c r="C249" s="123"/>
      <c r="D249" s="123"/>
      <c r="E249" s="154"/>
      <c r="F249" s="154"/>
      <c r="G249" s="611"/>
      <c r="H249" s="950"/>
    </row>
    <row r="250" spans="1:12" x14ac:dyDescent="0.25">
      <c r="B250" s="1041" t="s">
        <v>78</v>
      </c>
      <c r="C250" s="113" t="s">
        <v>2</v>
      </c>
      <c r="D250" s="1036" t="s">
        <v>79</v>
      </c>
      <c r="E250" s="1294" t="s">
        <v>368</v>
      </c>
      <c r="F250" s="1295"/>
      <c r="G250" s="1296"/>
      <c r="H250" s="1297"/>
    </row>
    <row r="251" spans="1:12" x14ac:dyDescent="0.25">
      <c r="B251" s="1042"/>
      <c r="C251" s="114" t="s">
        <v>3</v>
      </c>
      <c r="D251" s="1037"/>
      <c r="E251" s="1298" t="s">
        <v>5</v>
      </c>
      <c r="F251" s="1298" t="s">
        <v>6</v>
      </c>
      <c r="G251" s="1299" t="s">
        <v>281</v>
      </c>
      <c r="H251" s="1300"/>
    </row>
    <row r="252" spans="1:12" ht="16.5" thickBot="1" x14ac:dyDescent="0.3">
      <c r="B252" s="1043"/>
      <c r="C252" s="115" t="s">
        <v>4</v>
      </c>
      <c r="D252" s="1038"/>
      <c r="E252" s="1301"/>
      <c r="F252" s="1301"/>
      <c r="G252" s="1302"/>
      <c r="H252" s="1300"/>
    </row>
    <row r="253" spans="1:12" x14ac:dyDescent="0.25">
      <c r="B253" s="116"/>
      <c r="C253" s="117"/>
      <c r="D253" s="117"/>
      <c r="E253" s="88"/>
      <c r="F253" s="88"/>
      <c r="G253" s="89"/>
      <c r="H253" s="950"/>
    </row>
    <row r="254" spans="1:12" x14ac:dyDescent="0.25">
      <c r="B254" s="120" t="s">
        <v>234</v>
      </c>
      <c r="C254" s="159" t="s">
        <v>7</v>
      </c>
      <c r="D254" s="121" t="s">
        <v>260</v>
      </c>
      <c r="E254" s="88">
        <v>0</v>
      </c>
      <c r="F254" s="88">
        <v>0</v>
      </c>
      <c r="G254" s="89">
        <v>0</v>
      </c>
      <c r="H254" s="950"/>
      <c r="I254" s="399"/>
      <c r="J254" s="399"/>
      <c r="K254" s="399"/>
      <c r="L254" s="155"/>
    </row>
    <row r="255" spans="1:12" ht="16.5" thickBot="1" x14ac:dyDescent="0.3">
      <c r="B255" s="315" t="s">
        <v>240</v>
      </c>
      <c r="C255" s="125" t="s">
        <v>8</v>
      </c>
      <c r="D255" s="125"/>
      <c r="E255" s="126">
        <v>0</v>
      </c>
      <c r="F255" s="126">
        <v>0</v>
      </c>
      <c r="G255" s="187">
        <v>0</v>
      </c>
      <c r="H255" s="950"/>
    </row>
    <row r="256" spans="1:12" ht="16.5" thickBot="1" x14ac:dyDescent="0.3">
      <c r="B256" s="120" t="s">
        <v>65</v>
      </c>
      <c r="C256" s="130" t="s">
        <v>7</v>
      </c>
      <c r="D256" s="311"/>
      <c r="E256" s="88">
        <v>14</v>
      </c>
      <c r="F256" s="88">
        <v>17.8</v>
      </c>
      <c r="G256" s="89">
        <v>16.600000000000001</v>
      </c>
      <c r="H256" s="950"/>
    </row>
    <row r="257" spans="1:19" ht="16.5" thickBot="1" x14ac:dyDescent="0.3">
      <c r="B257" s="315" t="s">
        <v>240</v>
      </c>
      <c r="C257" s="125" t="s">
        <v>9</v>
      </c>
      <c r="D257" s="125"/>
      <c r="E257" s="126">
        <v>0</v>
      </c>
      <c r="F257" s="126">
        <v>0</v>
      </c>
      <c r="G257" s="187">
        <v>0</v>
      </c>
      <c r="H257" s="950"/>
      <c r="I257" s="1024" t="s">
        <v>147</v>
      </c>
      <c r="J257" s="1025"/>
      <c r="K257" s="1026"/>
    </row>
    <row r="258" spans="1:19" ht="16.5" thickBot="1" x14ac:dyDescent="0.3">
      <c r="B258" s="168" t="s">
        <v>36</v>
      </c>
      <c r="C258" s="121"/>
      <c r="D258" s="121"/>
      <c r="E258" s="88"/>
      <c r="F258" s="88"/>
      <c r="G258" s="89"/>
      <c r="H258" s="950"/>
      <c r="I258" s="1020" t="s">
        <v>5</v>
      </c>
      <c r="J258" s="913" t="s">
        <v>6</v>
      </c>
      <c r="K258" s="1006" t="s">
        <v>281</v>
      </c>
    </row>
    <row r="259" spans="1:19" x14ac:dyDescent="0.25">
      <c r="B259" s="133" t="s">
        <v>20</v>
      </c>
      <c r="C259" s="121" t="s">
        <v>7</v>
      </c>
      <c r="D259" s="121"/>
      <c r="E259" s="88">
        <v>3.8</v>
      </c>
      <c r="F259" s="88">
        <v>5.4</v>
      </c>
      <c r="G259" s="89">
        <v>5.2</v>
      </c>
      <c r="H259" s="950"/>
      <c r="I259" s="1004">
        <v>0.06</v>
      </c>
      <c r="J259" s="409">
        <v>0.08</v>
      </c>
      <c r="K259" s="1008">
        <v>0.08</v>
      </c>
    </row>
    <row r="260" spans="1:19" x14ac:dyDescent="0.25">
      <c r="B260" s="133" t="s">
        <v>225</v>
      </c>
      <c r="C260" s="121" t="s">
        <v>7</v>
      </c>
      <c r="D260" s="121"/>
      <c r="E260" s="88">
        <v>2</v>
      </c>
      <c r="F260" s="88">
        <v>2.4</v>
      </c>
      <c r="G260" s="89">
        <v>2.2000000000000002</v>
      </c>
      <c r="H260" s="950"/>
      <c r="I260" s="1004">
        <v>0.03</v>
      </c>
      <c r="J260" s="409">
        <v>0.04</v>
      </c>
      <c r="K260" s="1008">
        <v>0.03</v>
      </c>
    </row>
    <row r="261" spans="1:19" x14ac:dyDescent="0.25">
      <c r="B261" s="133" t="s">
        <v>224</v>
      </c>
      <c r="C261" s="121" t="s">
        <v>7</v>
      </c>
      <c r="D261" s="121" t="s">
        <v>260</v>
      </c>
      <c r="E261" s="88">
        <v>0</v>
      </c>
      <c r="F261" s="88">
        <v>0</v>
      </c>
      <c r="G261" s="89">
        <v>0</v>
      </c>
      <c r="H261" s="950"/>
      <c r="I261" s="1004">
        <v>0</v>
      </c>
      <c r="J261" s="409">
        <v>0</v>
      </c>
      <c r="K261" s="1008">
        <v>0</v>
      </c>
    </row>
    <row r="262" spans="1:19" x14ac:dyDescent="0.25">
      <c r="B262" s="133" t="s">
        <v>24</v>
      </c>
      <c r="C262" s="121" t="s">
        <v>7</v>
      </c>
      <c r="D262" s="121"/>
      <c r="E262" s="88">
        <v>2.6</v>
      </c>
      <c r="F262" s="88">
        <v>3.2</v>
      </c>
      <c r="G262" s="89">
        <v>2.8</v>
      </c>
      <c r="H262" s="950"/>
      <c r="I262" s="1004">
        <v>0.04</v>
      </c>
      <c r="J262" s="409">
        <v>0.05</v>
      </c>
      <c r="K262" s="1008">
        <v>0.04</v>
      </c>
    </row>
    <row r="263" spans="1:19" ht="16.5" thickBot="1" x14ac:dyDescent="0.3">
      <c r="B263" s="183" t="s">
        <v>30</v>
      </c>
      <c r="C263" s="184"/>
      <c r="D263" s="125"/>
      <c r="E263" s="88">
        <v>5.8</v>
      </c>
      <c r="F263" s="88">
        <v>6.8</v>
      </c>
      <c r="G263" s="89">
        <v>6.2</v>
      </c>
      <c r="H263" s="950"/>
      <c r="I263" s="1004">
        <v>0.09</v>
      </c>
      <c r="J263" s="413">
        <v>0.1</v>
      </c>
      <c r="K263" s="1008">
        <v>0.1</v>
      </c>
    </row>
    <row r="264" spans="1:19" ht="16.5" thickBot="1" x14ac:dyDescent="0.3">
      <c r="B264" s="137" t="s">
        <v>134</v>
      </c>
      <c r="C264" s="178"/>
      <c r="D264" s="169"/>
      <c r="E264" s="161">
        <v>14.2</v>
      </c>
      <c r="F264" s="161">
        <v>17.8</v>
      </c>
      <c r="G264" s="223">
        <v>16.399999999999999</v>
      </c>
      <c r="H264" s="950"/>
      <c r="I264" s="459">
        <v>0.22</v>
      </c>
      <c r="J264" s="460">
        <v>0.27</v>
      </c>
      <c r="K264" s="461">
        <v>0.25</v>
      </c>
      <c r="L264" s="107" t="s">
        <v>282</v>
      </c>
    </row>
    <row r="265" spans="1:19" x14ac:dyDescent="0.25">
      <c r="B265" s="116" t="s">
        <v>59</v>
      </c>
      <c r="C265" s="117" t="s">
        <v>11</v>
      </c>
      <c r="D265" s="117"/>
      <c r="E265" s="88">
        <v>0</v>
      </c>
      <c r="F265" s="88">
        <v>0</v>
      </c>
      <c r="G265" s="89">
        <v>0</v>
      </c>
      <c r="H265" s="950"/>
    </row>
    <row r="266" spans="1:19" x14ac:dyDescent="0.25">
      <c r="B266" s="120"/>
      <c r="C266" s="121" t="s">
        <v>12</v>
      </c>
      <c r="D266" s="121"/>
      <c r="E266" s="88">
        <v>35.700000000000003</v>
      </c>
      <c r="F266" s="88">
        <v>35.700000000000003</v>
      </c>
      <c r="G266" s="89">
        <v>35.700000000000003</v>
      </c>
      <c r="H266" s="950"/>
    </row>
    <row r="267" spans="1:19" s="142" customFormat="1" x14ac:dyDescent="0.25">
      <c r="A267" s="10"/>
      <c r="B267" s="120" t="s">
        <v>60</v>
      </c>
      <c r="C267" s="121" t="s">
        <v>11</v>
      </c>
      <c r="D267" s="121"/>
      <c r="E267" s="174">
        <v>0</v>
      </c>
      <c r="F267" s="174">
        <v>0</v>
      </c>
      <c r="G267" s="326">
        <v>0</v>
      </c>
      <c r="H267" s="950"/>
      <c r="I267" s="950"/>
      <c r="J267" s="11"/>
      <c r="K267" s="11"/>
      <c r="L267" s="10"/>
      <c r="M267" s="123"/>
      <c r="N267" s="123"/>
      <c r="O267" s="123"/>
      <c r="P267" s="123"/>
      <c r="Q267" s="123"/>
      <c r="R267" s="123"/>
      <c r="S267" s="123"/>
    </row>
    <row r="268" spans="1:19" ht="16.5" thickBot="1" x14ac:dyDescent="0.3">
      <c r="B268" s="141"/>
      <c r="C268" s="125" t="s">
        <v>12</v>
      </c>
      <c r="D268" s="125"/>
      <c r="E268" s="870">
        <v>10.199999999999999</v>
      </c>
      <c r="F268" s="870">
        <v>10.199999999999999</v>
      </c>
      <c r="G268" s="849">
        <v>10.199999999999999</v>
      </c>
      <c r="H268" s="950"/>
      <c r="I268" s="950"/>
    </row>
    <row r="269" spans="1:19" ht="16.5" thickBot="1" x14ac:dyDescent="0.3">
      <c r="A269" s="358"/>
      <c r="B269" s="163" t="s">
        <v>85</v>
      </c>
      <c r="C269" s="164" t="s">
        <v>52</v>
      </c>
      <c r="D269" s="164"/>
      <c r="E269" s="175">
        <v>0</v>
      </c>
      <c r="F269" s="175">
        <v>0</v>
      </c>
      <c r="G269" s="165">
        <v>0</v>
      </c>
      <c r="H269" s="950"/>
      <c r="I269" s="950"/>
    </row>
    <row r="270" spans="1:19" ht="16.5" thickBot="1" x14ac:dyDescent="0.3">
      <c r="A270" s="185"/>
      <c r="B270" s="466" t="s">
        <v>154</v>
      </c>
      <c r="C270" s="774"/>
      <c r="D270" s="774"/>
      <c r="E270" s="186"/>
      <c r="F270" s="186"/>
      <c r="G270" s="963"/>
      <c r="H270" s="950"/>
      <c r="I270" s="950"/>
    </row>
    <row r="271" spans="1:19" x14ac:dyDescent="0.25">
      <c r="B271" s="830"/>
      <c r="C271" s="123"/>
      <c r="D271" s="123"/>
      <c r="E271" s="154"/>
      <c r="F271" s="154"/>
      <c r="G271" s="611"/>
      <c r="H271" s="950"/>
    </row>
    <row r="272" spans="1:19" ht="16.5" thickBot="1" x14ac:dyDescent="0.3">
      <c r="B272" s="962" t="s">
        <v>215</v>
      </c>
      <c r="C272" s="123"/>
      <c r="D272" s="123"/>
      <c r="E272" s="154"/>
      <c r="F272" s="154"/>
      <c r="G272" s="611"/>
      <c r="H272" s="950"/>
    </row>
    <row r="273" spans="1:19" x14ac:dyDescent="0.25">
      <c r="B273" s="1041" t="s">
        <v>78</v>
      </c>
      <c r="C273" s="113" t="s">
        <v>2</v>
      </c>
      <c r="D273" s="1036" t="s">
        <v>79</v>
      </c>
      <c r="E273" s="1294" t="s">
        <v>368</v>
      </c>
      <c r="F273" s="1295"/>
      <c r="G273" s="1296"/>
      <c r="H273" s="950"/>
    </row>
    <row r="274" spans="1:19" x14ac:dyDescent="0.25">
      <c r="B274" s="1042"/>
      <c r="C274" s="114" t="s">
        <v>3</v>
      </c>
      <c r="D274" s="1037"/>
      <c r="E274" s="1298" t="s">
        <v>5</v>
      </c>
      <c r="F274" s="1298" t="s">
        <v>6</v>
      </c>
      <c r="G274" s="1299" t="s">
        <v>281</v>
      </c>
      <c r="H274" s="950"/>
    </row>
    <row r="275" spans="1:19" ht="16.5" thickBot="1" x14ac:dyDescent="0.3">
      <c r="B275" s="1043"/>
      <c r="C275" s="115" t="s">
        <v>4</v>
      </c>
      <c r="D275" s="1038"/>
      <c r="E275" s="1301"/>
      <c r="F275" s="1301"/>
      <c r="G275" s="1302"/>
      <c r="H275" s="950"/>
    </row>
    <row r="276" spans="1:19" x14ac:dyDescent="0.25">
      <c r="B276" s="116"/>
      <c r="C276" s="117"/>
      <c r="D276" s="117"/>
      <c r="E276" s="118"/>
      <c r="F276" s="118"/>
      <c r="G276" s="119"/>
      <c r="H276" s="950"/>
    </row>
    <row r="277" spans="1:19" ht="16.5" thickBot="1" x14ac:dyDescent="0.3">
      <c r="B277" s="120" t="s">
        <v>56</v>
      </c>
      <c r="C277" s="121" t="s">
        <v>7</v>
      </c>
      <c r="D277" s="121"/>
      <c r="E277" s="88">
        <v>2.2000000000000002</v>
      </c>
      <c r="F277" s="88">
        <v>5.4</v>
      </c>
      <c r="G277" s="89">
        <v>4.5999999999999996</v>
      </c>
      <c r="H277" s="950"/>
      <c r="I277" s="399"/>
      <c r="J277" s="399"/>
      <c r="K277" s="399"/>
      <c r="L277" s="155"/>
    </row>
    <row r="278" spans="1:19" ht="16.5" thickBot="1" x14ac:dyDescent="0.3">
      <c r="B278" s="315" t="s">
        <v>240</v>
      </c>
      <c r="C278" s="125" t="s">
        <v>8</v>
      </c>
      <c r="D278" s="125"/>
      <c r="E278" s="126">
        <v>4</v>
      </c>
      <c r="F278" s="126">
        <v>4</v>
      </c>
      <c r="G278" s="187">
        <v>4</v>
      </c>
      <c r="H278" s="950"/>
      <c r="I278" s="1024" t="s">
        <v>147</v>
      </c>
      <c r="J278" s="1025"/>
      <c r="K278" s="1026"/>
    </row>
    <row r="279" spans="1:19" ht="16.5" thickBot="1" x14ac:dyDescent="0.3">
      <c r="B279" s="168" t="s">
        <v>36</v>
      </c>
      <c r="C279" s="121"/>
      <c r="D279" s="121"/>
      <c r="E279" s="88"/>
      <c r="F279" s="88"/>
      <c r="G279" s="89"/>
      <c r="H279" s="950"/>
      <c r="I279" s="1020" t="s">
        <v>5</v>
      </c>
      <c r="J279" s="913" t="s">
        <v>6</v>
      </c>
      <c r="K279" s="1006" t="s">
        <v>281</v>
      </c>
    </row>
    <row r="280" spans="1:19" x14ac:dyDescent="0.25">
      <c r="B280" s="133" t="s">
        <v>20</v>
      </c>
      <c r="C280" s="121" t="s">
        <v>7</v>
      </c>
      <c r="D280" s="121"/>
      <c r="E280" s="88">
        <v>1.8</v>
      </c>
      <c r="F280" s="88">
        <v>3.8</v>
      </c>
      <c r="G280" s="89">
        <v>3.8</v>
      </c>
      <c r="H280" s="950"/>
      <c r="I280" s="1003">
        <v>0.03</v>
      </c>
      <c r="J280" s="412">
        <v>0.06</v>
      </c>
      <c r="K280" s="1007">
        <v>0.06</v>
      </c>
    </row>
    <row r="281" spans="1:19" x14ac:dyDescent="0.25">
      <c r="B281" s="133" t="s">
        <v>21</v>
      </c>
      <c r="C281" s="121" t="s">
        <v>7</v>
      </c>
      <c r="D281" s="121"/>
      <c r="E281" s="88">
        <v>0.2</v>
      </c>
      <c r="F281" s="88">
        <v>0.2</v>
      </c>
      <c r="G281" s="89">
        <v>0.2</v>
      </c>
      <c r="H281" s="950"/>
      <c r="I281" s="1004">
        <v>0</v>
      </c>
      <c r="J281" s="409">
        <v>0</v>
      </c>
      <c r="K281" s="1008">
        <v>0</v>
      </c>
    </row>
    <row r="282" spans="1:19" ht="16.5" thickBot="1" x14ac:dyDescent="0.3">
      <c r="B282" s="136" t="s">
        <v>18</v>
      </c>
      <c r="C282" s="125" t="s">
        <v>7</v>
      </c>
      <c r="D282" s="125"/>
      <c r="E282" s="126">
        <v>0.6</v>
      </c>
      <c r="F282" s="126">
        <v>1.8</v>
      </c>
      <c r="G282" s="187">
        <v>0.7</v>
      </c>
      <c r="H282" s="950"/>
      <c r="I282" s="1005">
        <v>0.01</v>
      </c>
      <c r="J282" s="413">
        <v>0.03</v>
      </c>
      <c r="K282" s="1009">
        <v>0.01</v>
      </c>
    </row>
    <row r="283" spans="1:19" ht="16.5" thickBot="1" x14ac:dyDescent="0.3">
      <c r="B283" s="137" t="s">
        <v>134</v>
      </c>
      <c r="C283" s="169"/>
      <c r="D283" s="169"/>
      <c r="E283" s="161">
        <v>2.6</v>
      </c>
      <c r="F283" s="161">
        <v>5.8</v>
      </c>
      <c r="G283" s="223">
        <v>4.7</v>
      </c>
      <c r="H283" s="950"/>
      <c r="I283" s="459">
        <v>0.04</v>
      </c>
      <c r="J283" s="460">
        <v>0.09</v>
      </c>
      <c r="K283" s="461">
        <v>7.0000000000000007E-2</v>
      </c>
      <c r="L283" s="107" t="s">
        <v>282</v>
      </c>
    </row>
    <row r="284" spans="1:19" x14ac:dyDescent="0.25">
      <c r="B284" s="116" t="s">
        <v>59</v>
      </c>
      <c r="C284" s="117" t="s">
        <v>11</v>
      </c>
      <c r="D284" s="117"/>
      <c r="E284" s="118">
        <v>0</v>
      </c>
      <c r="F284" s="118">
        <v>0</v>
      </c>
      <c r="G284" s="119">
        <v>0</v>
      </c>
      <c r="H284" s="950"/>
      <c r="I284" s="357"/>
      <c r="J284" s="357"/>
      <c r="K284" s="357"/>
    </row>
    <row r="285" spans="1:19" x14ac:dyDescent="0.25">
      <c r="B285" s="120"/>
      <c r="C285" s="121"/>
      <c r="D285" s="121"/>
      <c r="E285" s="88"/>
      <c r="F285" s="88"/>
      <c r="G285" s="89"/>
      <c r="H285" s="950"/>
      <c r="I285" s="357"/>
      <c r="J285" s="357"/>
      <c r="K285" s="357"/>
    </row>
    <row r="286" spans="1:19" x14ac:dyDescent="0.25">
      <c r="B286" s="120" t="s">
        <v>60</v>
      </c>
      <c r="C286" s="121" t="s">
        <v>11</v>
      </c>
      <c r="D286" s="121"/>
      <c r="E286" s="88">
        <v>10.4</v>
      </c>
      <c r="F286" s="88">
        <v>10.3</v>
      </c>
      <c r="G286" s="89">
        <v>10.4</v>
      </c>
      <c r="H286" s="950"/>
      <c r="I286" s="357"/>
      <c r="J286" s="357"/>
      <c r="K286" s="357"/>
    </row>
    <row r="287" spans="1:19" s="142" customFormat="1" ht="16.5" thickBot="1" x14ac:dyDescent="0.3">
      <c r="A287" s="10"/>
      <c r="B287" s="141"/>
      <c r="C287" s="125"/>
      <c r="D287" s="125"/>
      <c r="E287" s="126"/>
      <c r="F287" s="126"/>
      <c r="G287" s="187"/>
      <c r="H287" s="950"/>
      <c r="I287" s="10"/>
      <c r="J287" s="10"/>
      <c r="K287" s="10"/>
      <c r="L287" s="10"/>
      <c r="M287" s="123"/>
      <c r="N287" s="123"/>
      <c r="O287" s="123"/>
      <c r="P287" s="123"/>
      <c r="Q287" s="123"/>
      <c r="R287" s="123"/>
      <c r="S287" s="123"/>
    </row>
    <row r="288" spans="1:19" ht="16.5" thickBot="1" x14ac:dyDescent="0.3">
      <c r="B288" s="163" t="s">
        <v>85</v>
      </c>
      <c r="C288" s="164" t="s">
        <v>52</v>
      </c>
      <c r="D288" s="164"/>
      <c r="E288" s="146">
        <v>0</v>
      </c>
      <c r="F288" s="146">
        <v>0</v>
      </c>
      <c r="G288" s="165">
        <v>0</v>
      </c>
      <c r="H288" s="950"/>
    </row>
    <row r="289" spans="2:19" ht="16.5" thickBot="1" x14ac:dyDescent="0.3">
      <c r="B289" s="466" t="s">
        <v>154</v>
      </c>
      <c r="C289" s="774"/>
      <c r="D289" s="774"/>
      <c r="E289" s="186"/>
      <c r="F289" s="186"/>
      <c r="G289" s="963"/>
      <c r="H289" s="950"/>
    </row>
    <row r="290" spans="2:19" x14ac:dyDescent="0.25">
      <c r="B290" s="830"/>
      <c r="C290" s="123"/>
      <c r="D290" s="123"/>
      <c r="E290" s="154"/>
      <c r="F290" s="154"/>
      <c r="G290" s="611"/>
      <c r="H290" s="950"/>
    </row>
    <row r="291" spans="2:19" ht="16.5" customHeight="1" thickBot="1" x14ac:dyDescent="0.3">
      <c r="B291" s="831" t="s">
        <v>195</v>
      </c>
      <c r="C291" s="123"/>
      <c r="D291" s="123"/>
      <c r="E291" s="154"/>
      <c r="F291" s="154"/>
      <c r="G291" s="611"/>
      <c r="H291" s="950"/>
      <c r="I291" s="111"/>
      <c r="J291" s="111"/>
      <c r="K291" s="111"/>
    </row>
    <row r="292" spans="2:19" ht="15.75" customHeight="1" x14ac:dyDescent="0.25">
      <c r="B292" s="1041" t="s">
        <v>78</v>
      </c>
      <c r="C292" s="113" t="s">
        <v>2</v>
      </c>
      <c r="D292" s="1036" t="s">
        <v>79</v>
      </c>
      <c r="E292" s="1294" t="s">
        <v>368</v>
      </c>
      <c r="F292" s="1295"/>
      <c r="G292" s="1296"/>
      <c r="H292" s="1297"/>
      <c r="N292" s="154"/>
      <c r="O292" s="154"/>
      <c r="P292" s="154"/>
      <c r="Q292" s="154"/>
    </row>
    <row r="293" spans="2:19" x14ac:dyDescent="0.25">
      <c r="B293" s="1042"/>
      <c r="C293" s="114" t="s">
        <v>3</v>
      </c>
      <c r="D293" s="1037"/>
      <c r="E293" s="1298" t="s">
        <v>5</v>
      </c>
      <c r="F293" s="1298" t="s">
        <v>6</v>
      </c>
      <c r="G293" s="1299" t="s">
        <v>281</v>
      </c>
      <c r="H293" s="1300"/>
      <c r="L293" s="123"/>
      <c r="N293" s="154"/>
      <c r="O293" s="154"/>
      <c r="P293" s="154"/>
      <c r="Q293" s="154"/>
      <c r="R293" s="154"/>
      <c r="S293" s="154"/>
    </row>
    <row r="294" spans="2:19" ht="16.5" thickBot="1" x14ac:dyDescent="0.3">
      <c r="B294" s="1043"/>
      <c r="C294" s="115" t="s">
        <v>4</v>
      </c>
      <c r="D294" s="1038"/>
      <c r="E294" s="1301"/>
      <c r="F294" s="1301"/>
      <c r="G294" s="1302"/>
      <c r="H294" s="1300"/>
      <c r="L294" s="123"/>
      <c r="M294" s="166"/>
      <c r="N294" s="471"/>
      <c r="O294" s="471"/>
      <c r="P294" s="471"/>
      <c r="Q294" s="154"/>
      <c r="R294" s="154"/>
      <c r="S294" s="154"/>
    </row>
    <row r="295" spans="2:19" x14ac:dyDescent="0.25">
      <c r="B295" s="116"/>
      <c r="C295" s="117"/>
      <c r="D295" s="117"/>
      <c r="E295" s="118"/>
      <c r="F295" s="118"/>
      <c r="G295" s="119"/>
      <c r="H295" s="950"/>
      <c r="L295" s="123"/>
      <c r="M295" s="845"/>
      <c r="N295" s="845"/>
      <c r="O295" s="845"/>
      <c r="Q295" s="154"/>
      <c r="R295" s="154"/>
    </row>
    <row r="296" spans="2:19" x14ac:dyDescent="0.25">
      <c r="B296" s="120" t="s">
        <v>61</v>
      </c>
      <c r="C296" s="121" t="s">
        <v>7</v>
      </c>
      <c r="D296" s="121"/>
      <c r="E296" s="88">
        <v>9</v>
      </c>
      <c r="F296" s="88">
        <v>8</v>
      </c>
      <c r="G296" s="89">
        <v>9</v>
      </c>
      <c r="H296" s="950"/>
      <c r="I296" s="357"/>
      <c r="J296" s="357"/>
      <c r="K296" s="357"/>
      <c r="L296" s="123"/>
      <c r="S296" s="154"/>
    </row>
    <row r="297" spans="2:19" x14ac:dyDescent="0.25">
      <c r="B297" s="177" t="s">
        <v>153</v>
      </c>
      <c r="C297" s="121" t="s">
        <v>7</v>
      </c>
      <c r="D297" s="135"/>
      <c r="E297" s="784">
        <v>151</v>
      </c>
      <c r="F297" s="784">
        <v>125</v>
      </c>
      <c r="G297" s="793">
        <v>147</v>
      </c>
      <c r="H297" s="950"/>
      <c r="I297" s="357"/>
      <c r="J297" s="357"/>
      <c r="K297" s="357"/>
      <c r="L297" s="123"/>
      <c r="M297" s="472"/>
      <c r="N297" s="472"/>
      <c r="O297" s="472"/>
      <c r="Q297" s="154"/>
      <c r="R297" s="154"/>
      <c r="S297" s="154"/>
    </row>
    <row r="298" spans="2:19" ht="16.5" customHeight="1" thickBot="1" x14ac:dyDescent="0.3">
      <c r="B298" s="177" t="s">
        <v>152</v>
      </c>
      <c r="C298" s="135" t="s">
        <v>7</v>
      </c>
      <c r="D298" s="135"/>
      <c r="E298" s="784">
        <v>12</v>
      </c>
      <c r="F298" s="784">
        <v>19</v>
      </c>
      <c r="G298" s="793">
        <v>19</v>
      </c>
      <c r="H298" s="950"/>
      <c r="I298" s="1015"/>
      <c r="J298" s="1015"/>
      <c r="K298" s="1015"/>
      <c r="L298" s="123"/>
      <c r="M298" s="472"/>
      <c r="N298" s="472"/>
      <c r="O298" s="472"/>
      <c r="P298" s="471"/>
      <c r="Q298" s="154"/>
      <c r="R298" s="154"/>
      <c r="S298" s="154"/>
    </row>
    <row r="299" spans="2:19" ht="16.5" customHeight="1" thickBot="1" x14ac:dyDescent="0.3">
      <c r="B299" s="317" t="s">
        <v>240</v>
      </c>
      <c r="C299" s="138" t="s">
        <v>8</v>
      </c>
      <c r="D299" s="138"/>
      <c r="E299" s="864">
        <v>12</v>
      </c>
      <c r="F299" s="864">
        <v>12</v>
      </c>
      <c r="G299" s="865">
        <v>12</v>
      </c>
      <c r="H299" s="950"/>
      <c r="I299" s="1015"/>
      <c r="J299" s="1015"/>
      <c r="K299" s="1015"/>
      <c r="L299" s="123"/>
      <c r="M299" s="950"/>
      <c r="N299" s="950"/>
      <c r="O299" s="950"/>
      <c r="P299" s="471"/>
      <c r="Q299" s="154"/>
      <c r="R299" s="154"/>
      <c r="S299" s="154"/>
    </row>
    <row r="300" spans="2:19" ht="16.5" thickBot="1" x14ac:dyDescent="0.3">
      <c r="B300" s="163" t="s">
        <v>83</v>
      </c>
      <c r="C300" s="189" t="s">
        <v>49</v>
      </c>
      <c r="D300" s="189"/>
      <c r="E300" s="515">
        <v>0</v>
      </c>
      <c r="F300" s="515">
        <v>0</v>
      </c>
      <c r="G300" s="516">
        <v>0</v>
      </c>
      <c r="H300" s="950"/>
      <c r="I300" s="357"/>
      <c r="J300" s="357"/>
      <c r="K300" s="357"/>
      <c r="L300" s="123"/>
      <c r="M300" s="399"/>
      <c r="N300" s="399"/>
      <c r="O300" s="399"/>
      <c r="P300" s="154"/>
      <c r="Q300" s="154"/>
      <c r="R300" s="154"/>
      <c r="S300" s="154"/>
    </row>
    <row r="301" spans="2:19" x14ac:dyDescent="0.25">
      <c r="B301" s="116" t="s">
        <v>63</v>
      </c>
      <c r="C301" s="129" t="s">
        <v>7</v>
      </c>
      <c r="D301" s="117"/>
      <c r="E301" s="174">
        <v>12</v>
      </c>
      <c r="F301" s="174">
        <v>16</v>
      </c>
      <c r="G301" s="326">
        <v>14</v>
      </c>
      <c r="H301" s="950"/>
      <c r="I301" s="357"/>
      <c r="J301" s="357"/>
      <c r="K301" s="357"/>
      <c r="L301" s="123"/>
      <c r="M301" s="431"/>
      <c r="N301" s="431"/>
      <c r="O301" s="431"/>
      <c r="P301" s="465"/>
      <c r="Q301" s="465"/>
      <c r="R301" s="465"/>
      <c r="S301" s="154"/>
    </row>
    <row r="302" spans="2:19" x14ac:dyDescent="0.25">
      <c r="B302" s="177" t="s">
        <v>153</v>
      </c>
      <c r="C302" s="121" t="s">
        <v>7</v>
      </c>
      <c r="D302" s="121"/>
      <c r="E302" s="174">
        <v>150</v>
      </c>
      <c r="F302" s="174">
        <v>203</v>
      </c>
      <c r="G302" s="326">
        <v>172</v>
      </c>
      <c r="H302" s="950"/>
      <c r="I302" s="357"/>
      <c r="J302" s="357"/>
      <c r="K302" s="357"/>
      <c r="L302" s="123"/>
      <c r="M302" s="431"/>
      <c r="N302" s="431"/>
      <c r="O302" s="431"/>
      <c r="P302" s="465"/>
      <c r="Q302" s="465"/>
      <c r="R302" s="465"/>
      <c r="S302" s="154"/>
    </row>
    <row r="303" spans="2:19" x14ac:dyDescent="0.25">
      <c r="B303" s="177" t="s">
        <v>152</v>
      </c>
      <c r="C303" s="135" t="s">
        <v>7</v>
      </c>
      <c r="D303" s="191"/>
      <c r="E303" s="870">
        <v>46</v>
      </c>
      <c r="F303" s="870">
        <v>62</v>
      </c>
      <c r="G303" s="849">
        <v>56</v>
      </c>
      <c r="H303" s="950"/>
      <c r="I303" s="357"/>
      <c r="J303" s="357"/>
      <c r="K303" s="357"/>
      <c r="L303" s="123"/>
      <c r="M303" s="950"/>
      <c r="N303" s="950"/>
      <c r="O303" s="950"/>
      <c r="P303" s="154"/>
      <c r="Q303" s="154"/>
      <c r="R303" s="154"/>
      <c r="S303" s="154"/>
    </row>
    <row r="304" spans="2:19" ht="16.5" thickBot="1" x14ac:dyDescent="0.3">
      <c r="B304" s="315" t="s">
        <v>240</v>
      </c>
      <c r="C304" s="125" t="s">
        <v>9</v>
      </c>
      <c r="D304" s="125"/>
      <c r="E304" s="126">
        <v>12</v>
      </c>
      <c r="F304" s="126">
        <v>12</v>
      </c>
      <c r="G304" s="187">
        <v>12</v>
      </c>
      <c r="H304" s="950"/>
      <c r="I304" s="357"/>
      <c r="J304" s="357"/>
      <c r="K304" s="357"/>
      <c r="L304" s="123"/>
      <c r="M304" s="950"/>
      <c r="N304" s="950"/>
      <c r="O304" s="950"/>
      <c r="P304" s="473"/>
      <c r="Q304" s="154"/>
      <c r="R304" s="154"/>
      <c r="S304" s="154"/>
    </row>
    <row r="305" spans="2:19" ht="16.5" thickBot="1" x14ac:dyDescent="0.3">
      <c r="B305" s="912" t="s">
        <v>401</v>
      </c>
      <c r="C305" s="565" t="s">
        <v>7</v>
      </c>
      <c r="D305" s="565" t="s">
        <v>413</v>
      </c>
      <c r="E305" s="817">
        <v>0</v>
      </c>
      <c r="F305" s="817">
        <v>0</v>
      </c>
      <c r="G305" s="818">
        <v>0</v>
      </c>
      <c r="H305" s="950"/>
      <c r="I305" s="357"/>
      <c r="J305" s="357"/>
      <c r="K305" s="357"/>
      <c r="L305" s="123"/>
      <c r="M305" s="950"/>
      <c r="N305" s="950"/>
      <c r="O305" s="950"/>
      <c r="P305" s="473"/>
      <c r="Q305" s="154"/>
      <c r="R305" s="154"/>
      <c r="S305" s="154"/>
    </row>
    <row r="306" spans="2:19" ht="16.5" thickBot="1" x14ac:dyDescent="0.3">
      <c r="B306" s="163" t="s">
        <v>84</v>
      </c>
      <c r="C306" s="189" t="s">
        <v>49</v>
      </c>
      <c r="D306" s="189"/>
      <c r="E306" s="515">
        <v>0</v>
      </c>
      <c r="F306" s="515">
        <v>0</v>
      </c>
      <c r="G306" s="516">
        <v>0</v>
      </c>
      <c r="H306" s="950"/>
      <c r="L306" s="123"/>
      <c r="M306" s="399"/>
      <c r="N306" s="399"/>
      <c r="O306" s="399"/>
      <c r="P306" s="473"/>
      <c r="Q306" s="154"/>
      <c r="R306" s="154"/>
      <c r="S306" s="154"/>
    </row>
    <row r="307" spans="2:19" ht="16.5" thickBot="1" x14ac:dyDescent="0.3">
      <c r="B307" s="167" t="s">
        <v>8</v>
      </c>
      <c r="C307" s="192"/>
      <c r="D307" s="192"/>
      <c r="E307" s="174"/>
      <c r="F307" s="174"/>
      <c r="G307" s="326"/>
      <c r="H307" s="950"/>
      <c r="I307" s="1024" t="s">
        <v>147</v>
      </c>
      <c r="J307" s="1025"/>
      <c r="K307" s="1026"/>
      <c r="L307" s="123"/>
      <c r="M307" s="845"/>
      <c r="N307" s="845"/>
      <c r="O307" s="845"/>
      <c r="P307" s="399"/>
      <c r="Q307" s="154"/>
      <c r="R307" s="154"/>
      <c r="S307" s="154"/>
    </row>
    <row r="308" spans="2:19" ht="16.5" thickBot="1" x14ac:dyDescent="0.3">
      <c r="B308" s="120" t="s">
        <v>136</v>
      </c>
      <c r="C308" s="121"/>
      <c r="D308" s="192"/>
      <c r="E308" s="174"/>
      <c r="F308" s="174"/>
      <c r="G308" s="326"/>
      <c r="H308" s="950"/>
      <c r="I308" s="1020" t="s">
        <v>5</v>
      </c>
      <c r="J308" s="913" t="s">
        <v>6</v>
      </c>
      <c r="K308" s="1006" t="s">
        <v>281</v>
      </c>
      <c r="L308" s="123"/>
      <c r="M308" s="845"/>
      <c r="N308" s="845"/>
      <c r="O308" s="845"/>
      <c r="P308" s="845"/>
      <c r="Q308" s="154"/>
      <c r="R308" s="154"/>
      <c r="S308" s="154"/>
    </row>
    <row r="309" spans="2:19" x14ac:dyDescent="0.25">
      <c r="B309" s="133" t="s">
        <v>151</v>
      </c>
      <c r="C309" s="121" t="s">
        <v>7</v>
      </c>
      <c r="D309" s="311" t="s">
        <v>226</v>
      </c>
      <c r="E309" s="88">
        <v>0</v>
      </c>
      <c r="F309" s="88">
        <v>0</v>
      </c>
      <c r="G309" s="89">
        <v>0</v>
      </c>
      <c r="H309" s="950"/>
      <c r="I309" s="1010">
        <v>0</v>
      </c>
      <c r="J309" s="407">
        <v>0</v>
      </c>
      <c r="K309" s="1011">
        <v>0</v>
      </c>
      <c r="L309" s="408"/>
      <c r="M309" s="845"/>
      <c r="N309" s="845"/>
      <c r="O309" s="845"/>
      <c r="P309" s="845"/>
    </row>
    <row r="310" spans="2:19" x14ac:dyDescent="0.25">
      <c r="B310" s="133" t="s">
        <v>67</v>
      </c>
      <c r="C310" s="121" t="s">
        <v>7</v>
      </c>
      <c r="D310" s="192"/>
      <c r="E310" s="174">
        <v>11</v>
      </c>
      <c r="F310" s="174">
        <v>16</v>
      </c>
      <c r="G310" s="326">
        <v>21</v>
      </c>
      <c r="H310" s="950"/>
      <c r="I310" s="1004">
        <v>0.1</v>
      </c>
      <c r="J310" s="409">
        <v>0.15</v>
      </c>
      <c r="K310" s="1008">
        <v>0.2</v>
      </c>
      <c r="L310" s="408"/>
      <c r="M310" s="845"/>
      <c r="N310" s="845"/>
      <c r="O310" s="845"/>
      <c r="P310" s="845"/>
    </row>
    <row r="311" spans="2:19" ht="16.5" thickBot="1" x14ac:dyDescent="0.3">
      <c r="B311" s="193" t="s">
        <v>110</v>
      </c>
      <c r="C311" s="135" t="s">
        <v>7</v>
      </c>
      <c r="D311" s="135"/>
      <c r="E311" s="784">
        <v>128</v>
      </c>
      <c r="F311" s="784">
        <v>123</v>
      </c>
      <c r="G311" s="793">
        <v>130</v>
      </c>
      <c r="H311" s="950"/>
      <c r="I311" s="463">
        <v>1.2</v>
      </c>
      <c r="J311" s="411">
        <v>1.17</v>
      </c>
      <c r="K311" s="464">
        <v>1.22</v>
      </c>
      <c r="L311" s="408"/>
      <c r="M311" s="472"/>
      <c r="N311" s="472"/>
      <c r="O311" s="472"/>
      <c r="P311" s="399"/>
    </row>
    <row r="312" spans="2:19" ht="16.5" thickBot="1" x14ac:dyDescent="0.3">
      <c r="B312" s="194" t="s">
        <v>158</v>
      </c>
      <c r="C312" s="169"/>
      <c r="D312" s="169"/>
      <c r="E312" s="1022">
        <v>139</v>
      </c>
      <c r="F312" s="1022">
        <v>139</v>
      </c>
      <c r="G312" s="1023">
        <v>151</v>
      </c>
      <c r="H312" s="950"/>
      <c r="I312" s="1303">
        <v>1.3</v>
      </c>
      <c r="J312" s="1304">
        <v>1.32</v>
      </c>
      <c r="K312" s="1305">
        <v>1.42</v>
      </c>
      <c r="L312" s="408" t="s">
        <v>284</v>
      </c>
      <c r="M312" s="474"/>
      <c r="N312" s="474"/>
      <c r="O312" s="474"/>
    </row>
    <row r="313" spans="2:19" ht="16.5" thickBot="1" x14ac:dyDescent="0.3">
      <c r="B313" s="167" t="s">
        <v>36</v>
      </c>
      <c r="C313" s="192"/>
      <c r="D313" s="192"/>
      <c r="E313" s="174"/>
      <c r="F313" s="174"/>
      <c r="G313" s="326"/>
      <c r="H313" s="950"/>
      <c r="I313" s="357"/>
      <c r="J313" s="357"/>
      <c r="K313" s="357"/>
      <c r="L313" s="123"/>
      <c r="M313" s="845"/>
      <c r="N313" s="845"/>
      <c r="O313" s="845"/>
    </row>
    <row r="314" spans="2:19" x14ac:dyDescent="0.25">
      <c r="B314" s="133" t="s">
        <v>71</v>
      </c>
      <c r="C314" s="121" t="s">
        <v>7</v>
      </c>
      <c r="D314" s="121"/>
      <c r="E314" s="330">
        <v>1</v>
      </c>
      <c r="F314" s="330">
        <v>2</v>
      </c>
      <c r="G314" s="927">
        <v>1</v>
      </c>
      <c r="I314" s="403">
        <v>0.02</v>
      </c>
      <c r="J314" s="412">
        <v>0.03</v>
      </c>
      <c r="K314" s="412">
        <v>0.02</v>
      </c>
      <c r="L314" s="408"/>
      <c r="M314" s="472"/>
      <c r="N314" s="472"/>
      <c r="O314" s="472"/>
    </row>
    <row r="315" spans="2:19" x14ac:dyDescent="0.25">
      <c r="B315" s="133" t="s">
        <v>117</v>
      </c>
      <c r="C315" s="121" t="s">
        <v>7</v>
      </c>
      <c r="D315" s="121"/>
      <c r="E315" s="330">
        <v>4</v>
      </c>
      <c r="F315" s="330">
        <v>7</v>
      </c>
      <c r="G315" s="927">
        <v>8</v>
      </c>
      <c r="I315" s="404">
        <v>0.06</v>
      </c>
      <c r="J315" s="409">
        <v>0.11</v>
      </c>
      <c r="K315" s="409">
        <v>0.13</v>
      </c>
      <c r="L315" s="408"/>
      <c r="M315" s="472"/>
      <c r="N315" s="472"/>
      <c r="O315" s="472"/>
    </row>
    <row r="316" spans="2:19" x14ac:dyDescent="0.25">
      <c r="B316" s="133" t="s">
        <v>72</v>
      </c>
      <c r="C316" s="121" t="s">
        <v>7</v>
      </c>
      <c r="D316" s="121"/>
      <c r="E316" s="353">
        <v>0.5</v>
      </c>
      <c r="F316" s="353">
        <v>0.5</v>
      </c>
      <c r="G316" s="792">
        <v>0.5</v>
      </c>
      <c r="I316" s="404">
        <v>0.01</v>
      </c>
      <c r="J316" s="409">
        <v>0.01</v>
      </c>
      <c r="K316" s="409">
        <v>0.01</v>
      </c>
      <c r="L316" s="408"/>
      <c r="M316" s="472"/>
      <c r="N316" s="472"/>
      <c r="O316" s="472"/>
    </row>
    <row r="317" spans="2:19" ht="16.5" thickBot="1" x14ac:dyDescent="0.3">
      <c r="B317" s="193" t="s">
        <v>119</v>
      </c>
      <c r="C317" s="135" t="s">
        <v>7</v>
      </c>
      <c r="D317" s="135"/>
      <c r="E317" s="784">
        <v>2</v>
      </c>
      <c r="F317" s="784">
        <v>3</v>
      </c>
      <c r="G317" s="793">
        <v>2</v>
      </c>
      <c r="I317" s="405">
        <v>0.03</v>
      </c>
      <c r="J317" s="413">
        <v>0.05</v>
      </c>
      <c r="K317" s="413">
        <v>0.03</v>
      </c>
      <c r="L317" s="408"/>
      <c r="M317" s="472"/>
      <c r="N317" s="472"/>
      <c r="O317" s="472"/>
    </row>
    <row r="318" spans="2:19" ht="16.5" thickBot="1" x14ac:dyDescent="0.3">
      <c r="B318" s="194" t="s">
        <v>159</v>
      </c>
      <c r="C318" s="169"/>
      <c r="D318" s="196"/>
      <c r="E318" s="1022">
        <v>7.5</v>
      </c>
      <c r="F318" s="1022">
        <v>12.5</v>
      </c>
      <c r="G318" s="1023">
        <v>11.5</v>
      </c>
      <c r="H318" s="950"/>
      <c r="I318" s="414">
        <v>0.12</v>
      </c>
      <c r="J318" s="414">
        <v>0.2</v>
      </c>
      <c r="K318" s="414">
        <v>0.19</v>
      </c>
      <c r="L318" s="408" t="s">
        <v>286</v>
      </c>
      <c r="M318" s="474"/>
      <c r="N318" s="474"/>
      <c r="O318" s="474"/>
    </row>
    <row r="319" spans="2:19" x14ac:dyDescent="0.25">
      <c r="B319" s="167" t="s">
        <v>157</v>
      </c>
      <c r="C319" s="192"/>
      <c r="D319" s="192"/>
      <c r="E319" s="795"/>
      <c r="F319" s="795"/>
      <c r="G319" s="816"/>
      <c r="H319" s="950"/>
      <c r="I319" s="166"/>
      <c r="J319" s="166"/>
      <c r="K319" s="166"/>
      <c r="L319" s="123"/>
      <c r="M319" s="473"/>
      <c r="N319" s="473"/>
      <c r="O319" s="473"/>
      <c r="P319" s="473"/>
      <c r="Q319" s="473"/>
    </row>
    <row r="320" spans="2:19" ht="16.5" thickBot="1" x14ac:dyDescent="0.3">
      <c r="B320" s="120" t="s">
        <v>136</v>
      </c>
      <c r="C320" s="121"/>
      <c r="D320" s="192"/>
      <c r="E320" s="353"/>
      <c r="F320" s="353"/>
      <c r="G320" s="792"/>
      <c r="H320" s="950"/>
      <c r="I320" s="166"/>
      <c r="J320" s="166"/>
      <c r="K320" s="166"/>
      <c r="L320" s="123"/>
      <c r="M320" s="473"/>
      <c r="N320" s="473"/>
      <c r="O320" s="871"/>
      <c r="P320" s="871"/>
      <c r="Q320" s="871"/>
      <c r="R320" s="872"/>
      <c r="S320" s="154"/>
    </row>
    <row r="321" spans="2:17" x14ac:dyDescent="0.25">
      <c r="B321" s="133" t="s">
        <v>150</v>
      </c>
      <c r="C321" s="121" t="s">
        <v>7</v>
      </c>
      <c r="D321" s="311" t="s">
        <v>226</v>
      </c>
      <c r="E321" s="174">
        <v>0</v>
      </c>
      <c r="F321" s="174">
        <v>0</v>
      </c>
      <c r="G321" s="326">
        <v>0</v>
      </c>
      <c r="H321" s="950"/>
      <c r="I321" s="403">
        <v>0</v>
      </c>
      <c r="J321" s="412">
        <v>0</v>
      </c>
      <c r="K321" s="412">
        <v>0</v>
      </c>
      <c r="L321" s="408"/>
      <c r="M321" s="845"/>
      <c r="N321" s="845"/>
      <c r="O321" s="845"/>
    </row>
    <row r="322" spans="2:17" x14ac:dyDescent="0.25">
      <c r="B322" s="133" t="s">
        <v>109</v>
      </c>
      <c r="C322" s="121" t="s">
        <v>7</v>
      </c>
      <c r="D322" s="192"/>
      <c r="E322" s="174">
        <v>75</v>
      </c>
      <c r="F322" s="174">
        <v>93</v>
      </c>
      <c r="G322" s="326">
        <v>93</v>
      </c>
      <c r="H322" s="950"/>
      <c r="I322" s="404">
        <v>0.7</v>
      </c>
      <c r="J322" s="409">
        <v>0.89</v>
      </c>
      <c r="K322" s="409">
        <v>0.87</v>
      </c>
      <c r="L322" s="408"/>
      <c r="M322" s="845"/>
      <c r="N322" s="845"/>
      <c r="O322" s="845"/>
    </row>
    <row r="323" spans="2:17" x14ac:dyDescent="0.25">
      <c r="B323" s="133" t="s">
        <v>66</v>
      </c>
      <c r="C323" s="121" t="s">
        <v>7</v>
      </c>
      <c r="D323" s="121"/>
      <c r="E323" s="353">
        <v>20</v>
      </c>
      <c r="F323" s="353">
        <v>54</v>
      </c>
      <c r="G323" s="792">
        <v>22</v>
      </c>
      <c r="H323" s="950"/>
      <c r="I323" s="404">
        <v>0.19</v>
      </c>
      <c r="J323" s="409">
        <v>0.51</v>
      </c>
      <c r="K323" s="409">
        <v>0.21</v>
      </c>
      <c r="L323" s="408"/>
      <c r="M323" s="472"/>
      <c r="N323" s="472"/>
      <c r="O323" s="472"/>
    </row>
    <row r="324" spans="2:17" ht="16.5" thickBot="1" x14ac:dyDescent="0.3">
      <c r="B324" s="193" t="s">
        <v>68</v>
      </c>
      <c r="C324" s="135" t="s">
        <v>7</v>
      </c>
      <c r="D324" s="135"/>
      <c r="E324" s="784">
        <v>15</v>
      </c>
      <c r="F324" s="784">
        <v>73</v>
      </c>
      <c r="G324" s="793">
        <v>52</v>
      </c>
      <c r="H324" s="950"/>
      <c r="I324" s="410">
        <v>0.14000000000000001</v>
      </c>
      <c r="J324" s="411">
        <v>0.7</v>
      </c>
      <c r="K324" s="411">
        <v>0.49</v>
      </c>
      <c r="L324" s="408"/>
      <c r="M324" s="472"/>
      <c r="N324" s="472"/>
      <c r="O324" s="472"/>
      <c r="Q324" s="154"/>
    </row>
    <row r="325" spans="2:17" ht="16.5" thickBot="1" x14ac:dyDescent="0.3">
      <c r="B325" s="197" t="s">
        <v>160</v>
      </c>
      <c r="C325" s="138"/>
      <c r="D325" s="138"/>
      <c r="E325" s="161">
        <v>110</v>
      </c>
      <c r="F325" s="161">
        <v>220</v>
      </c>
      <c r="G325" s="223">
        <v>167</v>
      </c>
      <c r="H325" s="950"/>
      <c r="I325" s="415">
        <v>1.03</v>
      </c>
      <c r="J325" s="414">
        <v>2.1</v>
      </c>
      <c r="K325" s="414">
        <v>1.57</v>
      </c>
      <c r="L325" s="408" t="s">
        <v>285</v>
      </c>
      <c r="M325" s="431"/>
      <c r="N325" s="431"/>
      <c r="O325" s="431"/>
    </row>
    <row r="326" spans="2:17" ht="16.5" thickBot="1" x14ac:dyDescent="0.3">
      <c r="B326" s="167" t="s">
        <v>36</v>
      </c>
      <c r="C326" s="192"/>
      <c r="D326" s="191"/>
      <c r="E326" s="174"/>
      <c r="F326" s="174"/>
      <c r="G326" s="326"/>
      <c r="H326" s="950"/>
      <c r="I326" s="357"/>
      <c r="J326" s="357"/>
      <c r="K326" s="357"/>
      <c r="L326" s="123"/>
      <c r="M326" s="845"/>
      <c r="N326" s="845"/>
      <c r="O326" s="845"/>
    </row>
    <row r="327" spans="2:17" x14ac:dyDescent="0.25">
      <c r="B327" s="133" t="s">
        <v>69</v>
      </c>
      <c r="C327" s="121" t="s">
        <v>7</v>
      </c>
      <c r="D327" s="121"/>
      <c r="E327" s="353">
        <v>9.5</v>
      </c>
      <c r="F327" s="353">
        <v>42</v>
      </c>
      <c r="G327" s="792">
        <v>16.5</v>
      </c>
      <c r="H327" s="950"/>
      <c r="I327" s="403">
        <v>0.15</v>
      </c>
      <c r="J327" s="412">
        <v>0.65</v>
      </c>
      <c r="K327" s="412">
        <v>0.26</v>
      </c>
      <c r="L327" s="408"/>
      <c r="M327" s="472"/>
      <c r="N327" s="472"/>
      <c r="O327" s="472"/>
    </row>
    <row r="328" spans="2:17" x14ac:dyDescent="0.25">
      <c r="B328" s="133" t="s">
        <v>70</v>
      </c>
      <c r="C328" s="121" t="s">
        <v>7</v>
      </c>
      <c r="D328" s="121"/>
      <c r="E328" s="353">
        <v>14.5</v>
      </c>
      <c r="F328" s="353">
        <v>27</v>
      </c>
      <c r="G328" s="792">
        <v>26</v>
      </c>
      <c r="H328" s="950"/>
      <c r="I328" s="404">
        <v>0.23</v>
      </c>
      <c r="J328" s="409">
        <v>0.42</v>
      </c>
      <c r="K328" s="409">
        <v>0.41</v>
      </c>
      <c r="L328" s="408"/>
      <c r="M328" s="472"/>
      <c r="N328" s="472"/>
      <c r="O328" s="809"/>
      <c r="P328" s="809"/>
      <c r="Q328" s="809"/>
    </row>
    <row r="329" spans="2:17" x14ac:dyDescent="0.25">
      <c r="B329" s="133" t="s">
        <v>73</v>
      </c>
      <c r="C329" s="121" t="s">
        <v>7</v>
      </c>
      <c r="D329" s="121"/>
      <c r="E329" s="353">
        <v>5</v>
      </c>
      <c r="F329" s="353">
        <v>12</v>
      </c>
      <c r="G329" s="792">
        <v>7.5</v>
      </c>
      <c r="H329" s="950"/>
      <c r="I329" s="404">
        <v>0.08</v>
      </c>
      <c r="J329" s="409">
        <v>0.19</v>
      </c>
      <c r="K329" s="409">
        <v>0.12</v>
      </c>
      <c r="L329" s="408"/>
      <c r="M329" s="472"/>
      <c r="N329" s="472"/>
      <c r="O329" s="472"/>
    </row>
    <row r="330" spans="2:17" ht="16.5" thickBot="1" x14ac:dyDescent="0.3">
      <c r="B330" s="136" t="s">
        <v>118</v>
      </c>
      <c r="C330" s="125" t="s">
        <v>7</v>
      </c>
      <c r="D330" s="125"/>
      <c r="E330" s="353">
        <v>1</v>
      </c>
      <c r="F330" s="353">
        <v>1</v>
      </c>
      <c r="G330" s="792">
        <v>1</v>
      </c>
      <c r="H330" s="950"/>
      <c r="I330" s="405">
        <v>0.02</v>
      </c>
      <c r="J330" s="413">
        <v>0.02</v>
      </c>
      <c r="K330" s="413">
        <v>0.02</v>
      </c>
      <c r="L330" s="408"/>
      <c r="M330" s="472"/>
      <c r="N330" s="472"/>
      <c r="O330" s="472"/>
    </row>
    <row r="331" spans="2:17" ht="16.5" thickBot="1" x14ac:dyDescent="0.3">
      <c r="B331" s="194" t="s">
        <v>159</v>
      </c>
      <c r="C331" s="169"/>
      <c r="D331" s="169"/>
      <c r="E331" s="161">
        <v>30</v>
      </c>
      <c r="F331" s="161">
        <v>82</v>
      </c>
      <c r="G331" s="223">
        <v>51</v>
      </c>
      <c r="H331" s="950"/>
      <c r="I331" s="415">
        <v>0.48</v>
      </c>
      <c r="J331" s="414">
        <v>1.28</v>
      </c>
      <c r="K331" s="414">
        <v>0.81</v>
      </c>
      <c r="L331" s="408" t="s">
        <v>287</v>
      </c>
      <c r="M331" s="431"/>
      <c r="N331" s="431"/>
      <c r="O331" s="431"/>
    </row>
    <row r="332" spans="2:17" ht="16.5" thickBot="1" x14ac:dyDescent="0.3">
      <c r="B332" s="116" t="s">
        <v>10</v>
      </c>
      <c r="C332" s="117" t="s">
        <v>11</v>
      </c>
      <c r="D332" s="117"/>
      <c r="E332" s="174">
        <v>118.3</v>
      </c>
      <c r="F332" s="174">
        <v>116.6</v>
      </c>
      <c r="G332" s="326">
        <v>117.5</v>
      </c>
      <c r="H332" s="950"/>
      <c r="I332" s="415">
        <v>0.6</v>
      </c>
      <c r="J332" s="414">
        <v>1.48</v>
      </c>
      <c r="K332" s="414">
        <v>1</v>
      </c>
      <c r="L332" s="10" t="s">
        <v>282</v>
      </c>
      <c r="M332" s="845"/>
      <c r="N332" s="845"/>
      <c r="O332" s="845"/>
    </row>
    <row r="333" spans="2:17" ht="16.5" thickBot="1" x14ac:dyDescent="0.3">
      <c r="B333" s="120"/>
      <c r="C333" s="121" t="s">
        <v>12</v>
      </c>
      <c r="D333" s="121"/>
      <c r="E333" s="88">
        <v>118.3</v>
      </c>
      <c r="F333" s="88">
        <v>116.6</v>
      </c>
      <c r="G333" s="89">
        <v>117.5</v>
      </c>
      <c r="H333" s="950"/>
      <c r="I333" s="415">
        <v>2.33</v>
      </c>
      <c r="J333" s="414">
        <v>3.42</v>
      </c>
      <c r="K333" s="415">
        <v>2.99</v>
      </c>
      <c r="L333" s="10" t="s">
        <v>288</v>
      </c>
      <c r="M333" s="845"/>
      <c r="N333" s="845"/>
      <c r="O333" s="845"/>
    </row>
    <row r="334" spans="2:17" x14ac:dyDescent="0.25">
      <c r="B334" s="120" t="s">
        <v>60</v>
      </c>
      <c r="C334" s="121"/>
      <c r="D334" s="121"/>
      <c r="E334" s="784">
        <v>10.4</v>
      </c>
      <c r="F334" s="784">
        <v>10.3</v>
      </c>
      <c r="G334" s="793">
        <v>10.4</v>
      </c>
      <c r="H334" s="950"/>
      <c r="I334" s="122"/>
      <c r="J334" s="122"/>
      <c r="K334" s="122"/>
      <c r="M334" s="472"/>
      <c r="N334" s="472"/>
      <c r="O334" s="472"/>
    </row>
    <row r="335" spans="2:17" ht="16.5" thickBot="1" x14ac:dyDescent="0.3">
      <c r="B335" s="141" t="s">
        <v>74</v>
      </c>
      <c r="C335" s="125"/>
      <c r="D335" s="125"/>
      <c r="E335" s="353">
        <v>6.2</v>
      </c>
      <c r="F335" s="353">
        <v>6.3</v>
      </c>
      <c r="G335" s="792">
        <v>6.2</v>
      </c>
      <c r="H335" s="950"/>
      <c r="I335" s="1016"/>
      <c r="J335" s="1016"/>
      <c r="K335" s="1016"/>
      <c r="L335" s="155"/>
      <c r="M335" s="472"/>
      <c r="N335" s="472"/>
      <c r="O335" s="472"/>
    </row>
    <row r="336" spans="2:17" ht="16.5" thickBot="1" x14ac:dyDescent="0.3">
      <c r="B336" s="163" t="s">
        <v>155</v>
      </c>
      <c r="C336" s="198" t="s">
        <v>52</v>
      </c>
      <c r="D336" s="164"/>
      <c r="E336" s="515">
        <v>0</v>
      </c>
      <c r="F336" s="515">
        <v>0</v>
      </c>
      <c r="G336" s="516">
        <v>0</v>
      </c>
      <c r="H336" s="950"/>
      <c r="I336" s="166"/>
      <c r="J336" s="166"/>
      <c r="K336" s="166"/>
      <c r="L336" s="123"/>
      <c r="M336" s="406"/>
      <c r="N336" s="406"/>
      <c r="O336" s="406"/>
    </row>
    <row r="337" spans="1:15" ht="16.5" thickBot="1" x14ac:dyDescent="0.3">
      <c r="A337" s="142"/>
      <c r="B337" s="163" t="s">
        <v>156</v>
      </c>
      <c r="C337" s="198" t="s">
        <v>52</v>
      </c>
      <c r="D337" s="164"/>
      <c r="E337" s="515">
        <v>0</v>
      </c>
      <c r="F337" s="515">
        <v>0</v>
      </c>
      <c r="G337" s="516">
        <v>0</v>
      </c>
      <c r="H337" s="950"/>
      <c r="M337" s="406"/>
      <c r="N337" s="406"/>
      <c r="O337" s="406"/>
    </row>
    <row r="338" spans="1:15" x14ac:dyDescent="0.25">
      <c r="B338" s="168"/>
      <c r="C338" s="123"/>
      <c r="D338" s="199"/>
      <c r="E338" s="173"/>
      <c r="F338" s="201"/>
      <c r="G338" s="964"/>
      <c r="H338" s="950"/>
    </row>
    <row r="339" spans="1:15" x14ac:dyDescent="0.25">
      <c r="B339" s="830"/>
      <c r="C339" s="123"/>
      <c r="D339" s="123"/>
      <c r="E339" s="154"/>
      <c r="F339" s="154"/>
      <c r="G339" s="611"/>
      <c r="H339" s="950"/>
    </row>
    <row r="340" spans="1:15" ht="16.5" thickBot="1" x14ac:dyDescent="0.3">
      <c r="B340" s="831" t="s">
        <v>205</v>
      </c>
      <c r="C340" s="123"/>
      <c r="D340" s="123"/>
      <c r="E340" s="154"/>
      <c r="F340" s="154"/>
      <c r="G340" s="611"/>
      <c r="H340" s="950"/>
    </row>
    <row r="341" spans="1:15" x14ac:dyDescent="0.25">
      <c r="B341" s="1041" t="s">
        <v>78</v>
      </c>
      <c r="C341" s="113" t="s">
        <v>2</v>
      </c>
      <c r="D341" s="1036" t="s">
        <v>79</v>
      </c>
      <c r="E341" s="1294" t="s">
        <v>368</v>
      </c>
      <c r="F341" s="1295"/>
      <c r="G341" s="1296"/>
      <c r="H341" s="1297"/>
      <c r="I341" s="158"/>
      <c r="J341" s="158"/>
      <c r="K341" s="158"/>
      <c r="L341" s="111"/>
    </row>
    <row r="342" spans="1:15" x14ac:dyDescent="0.25">
      <c r="B342" s="1042"/>
      <c r="C342" s="114" t="s">
        <v>3</v>
      </c>
      <c r="D342" s="1037"/>
      <c r="E342" s="1298" t="s">
        <v>5</v>
      </c>
      <c r="F342" s="1298" t="s">
        <v>6</v>
      </c>
      <c r="G342" s="1299" t="s">
        <v>281</v>
      </c>
      <c r="H342" s="1300"/>
      <c r="I342" s="158"/>
      <c r="J342" s="158"/>
      <c r="K342" s="158"/>
      <c r="L342" s="111"/>
    </row>
    <row r="343" spans="1:15" ht="16.5" thickBot="1" x14ac:dyDescent="0.3">
      <c r="B343" s="1043"/>
      <c r="C343" s="115" t="s">
        <v>4</v>
      </c>
      <c r="D343" s="1038"/>
      <c r="E343" s="1301"/>
      <c r="F343" s="1301"/>
      <c r="G343" s="1302"/>
      <c r="H343" s="1300"/>
      <c r="I343" s="122"/>
      <c r="J343" s="158"/>
      <c r="K343" s="158"/>
      <c r="L343" s="111"/>
    </row>
    <row r="344" spans="1:15" x14ac:dyDescent="0.25">
      <c r="B344" s="116"/>
      <c r="C344" s="117"/>
      <c r="D344" s="117"/>
      <c r="E344" s="202"/>
      <c r="F344" s="202"/>
      <c r="G344" s="203"/>
      <c r="H344" s="950"/>
      <c r="M344" s="154"/>
      <c r="N344" s="154"/>
      <c r="O344" s="154"/>
    </row>
    <row r="345" spans="1:15" x14ac:dyDescent="0.25">
      <c r="B345" s="120" t="s">
        <v>76</v>
      </c>
      <c r="C345" s="121" t="s">
        <v>7</v>
      </c>
      <c r="D345" s="121"/>
      <c r="E345" s="88">
        <v>55</v>
      </c>
      <c r="F345" s="88">
        <v>45</v>
      </c>
      <c r="G345" s="89">
        <v>37</v>
      </c>
      <c r="H345" s="950"/>
      <c r="M345" s="845"/>
      <c r="N345" s="845"/>
      <c r="O345" s="845"/>
    </row>
    <row r="346" spans="1:15" x14ac:dyDescent="0.25">
      <c r="B346" s="120"/>
      <c r="C346" s="121"/>
      <c r="D346" s="121"/>
      <c r="E346" s="88"/>
      <c r="F346" s="88"/>
      <c r="G346" s="89"/>
      <c r="H346" s="950"/>
      <c r="M346" s="845"/>
      <c r="N346" s="845"/>
      <c r="O346" s="845"/>
    </row>
    <row r="347" spans="1:15" x14ac:dyDescent="0.25">
      <c r="B347" s="120" t="s">
        <v>61</v>
      </c>
      <c r="C347" s="121" t="s">
        <v>7</v>
      </c>
      <c r="D347" s="121"/>
      <c r="E347" s="88">
        <v>1.5</v>
      </c>
      <c r="F347" s="88">
        <v>3.2</v>
      </c>
      <c r="G347" s="89">
        <v>2.8</v>
      </c>
      <c r="H347" s="950"/>
      <c r="I347" s="122"/>
      <c r="J347" s="122"/>
      <c r="K347" s="122"/>
      <c r="M347" s="845"/>
      <c r="N347" s="845"/>
      <c r="O347" s="845"/>
    </row>
    <row r="348" spans="1:15" x14ac:dyDescent="0.25">
      <c r="B348" s="120" t="s">
        <v>57</v>
      </c>
      <c r="C348" s="121" t="s">
        <v>7</v>
      </c>
      <c r="D348" s="121"/>
      <c r="E348" s="88">
        <v>1.4</v>
      </c>
      <c r="F348" s="88">
        <v>1.7</v>
      </c>
      <c r="G348" s="89">
        <v>1.7</v>
      </c>
      <c r="H348" s="950"/>
      <c r="I348" s="122"/>
      <c r="J348" s="122"/>
      <c r="K348" s="122"/>
      <c r="M348" s="845"/>
      <c r="N348" s="845"/>
      <c r="O348" s="845"/>
    </row>
    <row r="349" spans="1:15" ht="16.5" thickBot="1" x14ac:dyDescent="0.3">
      <c r="B349" s="141" t="s">
        <v>62</v>
      </c>
      <c r="C349" s="125" t="s">
        <v>7</v>
      </c>
      <c r="D349" s="125"/>
      <c r="E349" s="126">
        <v>14</v>
      </c>
      <c r="F349" s="126">
        <v>28</v>
      </c>
      <c r="G349" s="187">
        <v>24</v>
      </c>
      <c r="H349" s="950"/>
      <c r="I349" s="122"/>
      <c r="J349" s="122"/>
      <c r="K349" s="122"/>
      <c r="M349" s="845"/>
      <c r="N349" s="845"/>
      <c r="O349" s="845"/>
    </row>
    <row r="350" spans="1:15" ht="16.5" thickBot="1" x14ac:dyDescent="0.3">
      <c r="B350" s="315" t="s">
        <v>240</v>
      </c>
      <c r="C350" s="125" t="s">
        <v>8</v>
      </c>
      <c r="D350" s="125"/>
      <c r="E350" s="126">
        <v>6</v>
      </c>
      <c r="F350" s="126">
        <v>6</v>
      </c>
      <c r="G350" s="187">
        <v>6</v>
      </c>
      <c r="H350" s="950"/>
      <c r="M350" s="845"/>
      <c r="N350" s="845"/>
      <c r="O350" s="845"/>
    </row>
    <row r="351" spans="1:15" ht="16.5" thickBot="1" x14ac:dyDescent="0.3">
      <c r="B351" s="163" t="s">
        <v>143</v>
      </c>
      <c r="C351" s="189" t="s">
        <v>49</v>
      </c>
      <c r="D351" s="189"/>
      <c r="E351" s="811">
        <v>0</v>
      </c>
      <c r="F351" s="811">
        <v>0</v>
      </c>
      <c r="G351" s="812">
        <v>0</v>
      </c>
      <c r="H351" s="950"/>
      <c r="M351" s="399"/>
      <c r="N351" s="399"/>
      <c r="O351" s="399"/>
    </row>
    <row r="352" spans="1:15" x14ac:dyDescent="0.25">
      <c r="B352" s="116" t="s">
        <v>63</v>
      </c>
      <c r="C352" s="129" t="s">
        <v>7</v>
      </c>
      <c r="D352" s="117"/>
      <c r="E352" s="174">
        <v>1.5</v>
      </c>
      <c r="F352" s="174">
        <v>2.2000000000000002</v>
      </c>
      <c r="G352" s="326">
        <v>2</v>
      </c>
      <c r="H352" s="950"/>
      <c r="I352" s="122"/>
      <c r="J352" s="122"/>
      <c r="K352" s="122"/>
      <c r="M352" s="845"/>
      <c r="N352" s="845"/>
      <c r="O352" s="845"/>
    </row>
    <row r="353" spans="1:19" x14ac:dyDescent="0.25">
      <c r="B353" s="120" t="s">
        <v>57</v>
      </c>
      <c r="C353" s="130" t="s">
        <v>7</v>
      </c>
      <c r="D353" s="121"/>
      <c r="E353" s="88">
        <v>1.1000000000000001</v>
      </c>
      <c r="F353" s="88">
        <v>1.4</v>
      </c>
      <c r="G353" s="89">
        <v>1.2</v>
      </c>
      <c r="H353" s="950"/>
      <c r="I353" s="122"/>
      <c r="J353" s="122"/>
      <c r="K353" s="122"/>
      <c r="M353" s="845"/>
      <c r="N353" s="845"/>
      <c r="O353" s="845"/>
    </row>
    <row r="354" spans="1:19" ht="16.5" thickBot="1" x14ac:dyDescent="0.3">
      <c r="B354" s="177" t="s">
        <v>62</v>
      </c>
      <c r="C354" s="316" t="s">
        <v>7</v>
      </c>
      <c r="D354" s="135"/>
      <c r="E354" s="540">
        <v>14</v>
      </c>
      <c r="F354" s="540">
        <v>16</v>
      </c>
      <c r="G354" s="791">
        <v>15</v>
      </c>
      <c r="H354" s="950"/>
      <c r="I354" s="122"/>
      <c r="J354" s="122"/>
      <c r="K354" s="122"/>
      <c r="M354" s="845"/>
      <c r="N354" s="845"/>
      <c r="O354" s="845"/>
    </row>
    <row r="355" spans="1:19" ht="16.5" thickBot="1" x14ac:dyDescent="0.3">
      <c r="B355" s="317" t="s">
        <v>240</v>
      </c>
      <c r="C355" s="138" t="s">
        <v>9</v>
      </c>
      <c r="D355" s="138"/>
      <c r="E355" s="864">
        <v>6</v>
      </c>
      <c r="F355" s="864">
        <v>6</v>
      </c>
      <c r="G355" s="865">
        <v>6</v>
      </c>
      <c r="H355" s="950"/>
      <c r="M355" s="845"/>
      <c r="N355" s="845"/>
      <c r="O355" s="845"/>
    </row>
    <row r="356" spans="1:19" ht="16.5" thickBot="1" x14ac:dyDescent="0.3">
      <c r="B356" s="163" t="s">
        <v>143</v>
      </c>
      <c r="C356" s="189" t="s">
        <v>49</v>
      </c>
      <c r="D356" s="189"/>
      <c r="E356" s="811">
        <v>0</v>
      </c>
      <c r="F356" s="811">
        <v>0</v>
      </c>
      <c r="G356" s="812">
        <v>0</v>
      </c>
      <c r="H356" s="950"/>
      <c r="I356" s="1024" t="s">
        <v>147</v>
      </c>
      <c r="J356" s="1025"/>
      <c r="K356" s="1026"/>
      <c r="M356" s="399"/>
      <c r="N356" s="399"/>
      <c r="O356" s="399"/>
    </row>
    <row r="357" spans="1:19" ht="16.5" thickBot="1" x14ac:dyDescent="0.3">
      <c r="B357" s="131" t="s">
        <v>36</v>
      </c>
      <c r="C357" s="117"/>
      <c r="D357" s="117"/>
      <c r="E357" s="88"/>
      <c r="F357" s="88"/>
      <c r="G357" s="89"/>
      <c r="H357" s="950"/>
      <c r="I357" s="1020" t="s">
        <v>5</v>
      </c>
      <c r="J357" s="913" t="s">
        <v>6</v>
      </c>
      <c r="K357" s="1006" t="s">
        <v>281</v>
      </c>
      <c r="M357" s="845"/>
      <c r="N357" s="845"/>
      <c r="O357" s="845"/>
    </row>
    <row r="358" spans="1:19" x14ac:dyDescent="0.25">
      <c r="B358" s="133" t="s">
        <v>19</v>
      </c>
      <c r="C358" s="121" t="s">
        <v>7</v>
      </c>
      <c r="D358" s="121"/>
      <c r="E358" s="88">
        <v>3.4</v>
      </c>
      <c r="F358" s="866">
        <v>3.8</v>
      </c>
      <c r="G358" s="867">
        <v>3.6</v>
      </c>
      <c r="H358" s="950"/>
      <c r="I358" s="1003">
        <v>0.05</v>
      </c>
      <c r="J358" s="412">
        <v>0.06</v>
      </c>
      <c r="K358" s="1007">
        <v>0.06</v>
      </c>
      <c r="M358" s="845"/>
      <c r="N358" s="845"/>
      <c r="O358" s="845"/>
    </row>
    <row r="359" spans="1:19" x14ac:dyDescent="0.25">
      <c r="B359" s="133" t="s">
        <v>20</v>
      </c>
      <c r="C359" s="121" t="s">
        <v>7</v>
      </c>
      <c r="D359" s="121"/>
      <c r="E359" s="88">
        <v>4</v>
      </c>
      <c r="F359" s="88">
        <v>6.8</v>
      </c>
      <c r="G359" s="89">
        <v>6.6</v>
      </c>
      <c r="H359" s="950"/>
      <c r="I359" s="1004">
        <v>0.06</v>
      </c>
      <c r="J359" s="409">
        <v>0.11</v>
      </c>
      <c r="K359" s="1008">
        <v>0.1</v>
      </c>
      <c r="M359" s="845"/>
      <c r="N359" s="845"/>
      <c r="O359" s="845"/>
    </row>
    <row r="360" spans="1:19" s="142" customFormat="1" x14ac:dyDescent="0.25">
      <c r="A360" s="10"/>
      <c r="B360" s="133" t="s">
        <v>21</v>
      </c>
      <c r="C360" s="121" t="s">
        <v>7</v>
      </c>
      <c r="D360" s="121"/>
      <c r="E360" s="88">
        <v>9.4</v>
      </c>
      <c r="F360" s="866">
        <v>14.4</v>
      </c>
      <c r="G360" s="867">
        <v>12.8</v>
      </c>
      <c r="H360" s="950"/>
      <c r="I360" s="1004">
        <v>0.15</v>
      </c>
      <c r="J360" s="409">
        <v>0.22</v>
      </c>
      <c r="K360" s="1008">
        <v>0.2</v>
      </c>
      <c r="L360" s="10"/>
      <c r="M360" s="845"/>
      <c r="N360" s="845"/>
      <c r="O360" s="845"/>
      <c r="P360" s="123"/>
      <c r="Q360" s="123"/>
      <c r="R360" s="123"/>
      <c r="S360" s="123"/>
    </row>
    <row r="361" spans="1:19" x14ac:dyDescent="0.25">
      <c r="B361" s="133" t="s">
        <v>18</v>
      </c>
      <c r="C361" s="121" t="s">
        <v>7</v>
      </c>
      <c r="D361" s="121"/>
      <c r="E361" s="88">
        <v>3</v>
      </c>
      <c r="F361" s="88">
        <v>3.4</v>
      </c>
      <c r="G361" s="89">
        <v>3.2</v>
      </c>
      <c r="H361" s="950"/>
      <c r="I361" s="1004">
        <v>0.05</v>
      </c>
      <c r="J361" s="409">
        <v>0.05</v>
      </c>
      <c r="K361" s="1008">
        <v>0.05</v>
      </c>
      <c r="M361" s="845"/>
      <c r="N361" s="845"/>
      <c r="O361" s="845"/>
    </row>
    <row r="362" spans="1:19" x14ac:dyDescent="0.25">
      <c r="B362" s="312" t="s">
        <v>23</v>
      </c>
      <c r="C362" s="313" t="s">
        <v>7</v>
      </c>
      <c r="D362" s="313"/>
      <c r="E362" s="88">
        <v>0.6</v>
      </c>
      <c r="F362" s="88">
        <v>1.2</v>
      </c>
      <c r="G362" s="89">
        <v>1</v>
      </c>
      <c r="H362" s="950"/>
      <c r="I362" s="1004">
        <v>0.01</v>
      </c>
      <c r="J362" s="409">
        <v>0.02</v>
      </c>
      <c r="K362" s="1008">
        <v>0.02</v>
      </c>
      <c r="M362" s="845"/>
      <c r="N362" s="845"/>
      <c r="O362" s="845"/>
    </row>
    <row r="363" spans="1:19" x14ac:dyDescent="0.25">
      <c r="B363" s="133" t="s">
        <v>24</v>
      </c>
      <c r="C363" s="121" t="s">
        <v>7</v>
      </c>
      <c r="D363" s="121"/>
      <c r="E363" s="88">
        <v>0.2</v>
      </c>
      <c r="F363" s="88">
        <v>0.2</v>
      </c>
      <c r="G363" s="89">
        <v>0.2</v>
      </c>
      <c r="H363" s="950"/>
      <c r="I363" s="1004">
        <v>0</v>
      </c>
      <c r="J363" s="409">
        <v>0</v>
      </c>
      <c r="K363" s="1008">
        <v>0</v>
      </c>
      <c r="M363" s="845"/>
      <c r="N363" s="845"/>
      <c r="O363" s="845"/>
    </row>
    <row r="364" spans="1:19" x14ac:dyDescent="0.25">
      <c r="B364" s="133" t="s">
        <v>25</v>
      </c>
      <c r="C364" s="121" t="s">
        <v>7</v>
      </c>
      <c r="D364" s="121"/>
      <c r="E364" s="88">
        <v>0.6</v>
      </c>
      <c r="F364" s="866">
        <v>1.6</v>
      </c>
      <c r="G364" s="867">
        <v>1.4</v>
      </c>
      <c r="H364" s="950"/>
      <c r="I364" s="1004">
        <v>0.01</v>
      </c>
      <c r="J364" s="409">
        <v>0.02</v>
      </c>
      <c r="K364" s="1008">
        <v>0.02</v>
      </c>
      <c r="M364" s="845"/>
      <c r="N364" s="845"/>
      <c r="O364" s="845"/>
    </row>
    <row r="365" spans="1:19" x14ac:dyDescent="0.25">
      <c r="B365" s="133" t="s">
        <v>22</v>
      </c>
      <c r="C365" s="121" t="s">
        <v>7</v>
      </c>
      <c r="D365" s="121"/>
      <c r="E365" s="88">
        <v>1</v>
      </c>
      <c r="F365" s="88">
        <v>1.6</v>
      </c>
      <c r="G365" s="89">
        <v>1.2</v>
      </c>
      <c r="H365" s="950"/>
      <c r="I365" s="1004">
        <v>0.02</v>
      </c>
      <c r="J365" s="409">
        <v>0.02</v>
      </c>
      <c r="K365" s="1008">
        <v>0.02</v>
      </c>
      <c r="M365" s="845"/>
      <c r="N365" s="845"/>
      <c r="O365" s="845"/>
    </row>
    <row r="366" spans="1:19" x14ac:dyDescent="0.25">
      <c r="B366" s="133" t="s">
        <v>26</v>
      </c>
      <c r="C366" s="121" t="s">
        <v>7</v>
      </c>
      <c r="D366" s="121"/>
      <c r="E366" s="866">
        <v>1.8</v>
      </c>
      <c r="F366" s="866">
        <v>2.6</v>
      </c>
      <c r="G366" s="867">
        <v>2.4</v>
      </c>
      <c r="H366" s="950"/>
      <c r="I366" s="1004">
        <v>0.03</v>
      </c>
      <c r="J366" s="409">
        <v>0.04</v>
      </c>
      <c r="K366" s="1008">
        <v>0.04</v>
      </c>
      <c r="M366" s="845"/>
      <c r="N366" s="845"/>
      <c r="O366" s="845"/>
    </row>
    <row r="367" spans="1:19" x14ac:dyDescent="0.25">
      <c r="B367" s="133" t="s">
        <v>34</v>
      </c>
      <c r="C367" s="121" t="s">
        <v>7</v>
      </c>
      <c r="D367" s="121"/>
      <c r="E367" s="866">
        <v>3</v>
      </c>
      <c r="F367" s="866">
        <v>4.8</v>
      </c>
      <c r="G367" s="867">
        <v>3.2</v>
      </c>
      <c r="H367" s="950"/>
      <c r="I367" s="1004">
        <v>0.05</v>
      </c>
      <c r="J367" s="409">
        <v>7.0000000000000007E-2</v>
      </c>
      <c r="K367" s="1008">
        <v>0.05</v>
      </c>
      <c r="M367" s="845"/>
      <c r="N367" s="845"/>
      <c r="O367" s="845"/>
    </row>
    <row r="368" spans="1:19" x14ac:dyDescent="0.25">
      <c r="B368" s="133" t="s">
        <v>29</v>
      </c>
      <c r="C368" s="121" t="s">
        <v>7</v>
      </c>
      <c r="D368" s="121"/>
      <c r="E368" s="88">
        <v>1</v>
      </c>
      <c r="F368" s="88">
        <v>3.6</v>
      </c>
      <c r="G368" s="89">
        <v>3.4</v>
      </c>
      <c r="H368" s="950"/>
      <c r="I368" s="1004">
        <v>0.02</v>
      </c>
      <c r="J368" s="409">
        <v>0.06</v>
      </c>
      <c r="K368" s="1008">
        <v>0.05</v>
      </c>
      <c r="M368" s="845"/>
      <c r="N368" s="845"/>
      <c r="O368" s="845"/>
    </row>
    <row r="369" spans="1:15" ht="16.5" thickBot="1" x14ac:dyDescent="0.3">
      <c r="B369" s="193" t="s">
        <v>33</v>
      </c>
      <c r="C369" s="135" t="s">
        <v>7</v>
      </c>
      <c r="D369" s="135"/>
      <c r="E369" s="88">
        <v>0</v>
      </c>
      <c r="F369" s="88">
        <v>0</v>
      </c>
      <c r="G369" s="89">
        <v>0</v>
      </c>
      <c r="H369" s="950"/>
      <c r="I369" s="1004">
        <v>0</v>
      </c>
      <c r="J369" s="409">
        <v>0</v>
      </c>
      <c r="K369" s="1008">
        <v>0</v>
      </c>
      <c r="M369" s="845"/>
      <c r="N369" s="845"/>
      <c r="O369" s="845"/>
    </row>
    <row r="370" spans="1:15" ht="16.5" hidden="1" customHeight="1" thickBot="1" x14ac:dyDescent="0.3">
      <c r="B370" s="193" t="s">
        <v>232</v>
      </c>
      <c r="C370" s="121" t="s">
        <v>7</v>
      </c>
      <c r="D370" s="121"/>
      <c r="E370" s="88">
        <v>0</v>
      </c>
      <c r="F370" s="88">
        <v>0</v>
      </c>
      <c r="G370" s="89">
        <v>0</v>
      </c>
      <c r="H370" s="950"/>
      <c r="I370" s="1004">
        <v>0</v>
      </c>
      <c r="J370" s="409">
        <v>0</v>
      </c>
      <c r="K370" s="1008">
        <v>0</v>
      </c>
      <c r="M370" s="845"/>
      <c r="N370" s="845"/>
      <c r="O370" s="845"/>
    </row>
    <row r="371" spans="1:15" ht="16.5" hidden="1" customHeight="1" thickBot="1" x14ac:dyDescent="0.3">
      <c r="B371" s="193" t="s">
        <v>233</v>
      </c>
      <c r="C371" s="135" t="s">
        <v>7</v>
      </c>
      <c r="D371" s="135"/>
      <c r="E371" s="540">
        <v>0</v>
      </c>
      <c r="F371" s="540">
        <v>0</v>
      </c>
      <c r="G371" s="791">
        <v>0</v>
      </c>
      <c r="H371" s="950"/>
      <c r="I371" s="1004">
        <v>0</v>
      </c>
      <c r="J371" s="413">
        <v>0</v>
      </c>
      <c r="K371" s="1009">
        <v>0</v>
      </c>
      <c r="M371" s="845"/>
      <c r="N371" s="845"/>
      <c r="O371" s="845"/>
    </row>
    <row r="372" spans="1:15" ht="16.5" thickBot="1" x14ac:dyDescent="0.3">
      <c r="B372" s="137" t="s">
        <v>134</v>
      </c>
      <c r="C372" s="178"/>
      <c r="D372" s="169"/>
      <c r="E372" s="161">
        <v>28</v>
      </c>
      <c r="F372" s="161">
        <v>44</v>
      </c>
      <c r="G372" s="223">
        <v>39</v>
      </c>
      <c r="H372" s="950"/>
      <c r="I372" s="459">
        <v>0.45</v>
      </c>
      <c r="J372" s="460">
        <v>0.67</v>
      </c>
      <c r="K372" s="461">
        <v>0.61</v>
      </c>
      <c r="L372" s="107" t="s">
        <v>289</v>
      </c>
      <c r="M372" s="431"/>
      <c r="N372" s="431"/>
      <c r="O372" s="431"/>
    </row>
    <row r="373" spans="1:15" x14ac:dyDescent="0.25">
      <c r="B373" s="116" t="s">
        <v>10</v>
      </c>
      <c r="C373" s="117" t="s">
        <v>11</v>
      </c>
      <c r="D373" s="117"/>
      <c r="E373" s="174">
        <v>119.5</v>
      </c>
      <c r="F373" s="174">
        <v>117.7</v>
      </c>
      <c r="G373" s="326">
        <v>118.6</v>
      </c>
      <c r="H373" s="950"/>
      <c r="I373" s="122"/>
      <c r="J373" s="122"/>
      <c r="K373" s="122"/>
      <c r="M373" s="845"/>
      <c r="N373" s="845"/>
      <c r="O373" s="845"/>
    </row>
    <row r="374" spans="1:15" x14ac:dyDescent="0.25">
      <c r="B374" s="120"/>
      <c r="C374" s="121" t="s">
        <v>12</v>
      </c>
      <c r="D374" s="121"/>
      <c r="E374" s="174">
        <v>119.5</v>
      </c>
      <c r="F374" s="174">
        <v>117.7</v>
      </c>
      <c r="G374" s="326">
        <v>118.6</v>
      </c>
      <c r="H374" s="950"/>
      <c r="I374" s="399"/>
      <c r="J374" s="399"/>
      <c r="K374" s="399"/>
      <c r="L374" s="155"/>
      <c r="M374" s="950"/>
      <c r="N374" s="845"/>
      <c r="O374" s="845"/>
    </row>
    <row r="375" spans="1:15" x14ac:dyDescent="0.25">
      <c r="B375" s="120" t="s">
        <v>59</v>
      </c>
      <c r="C375" s="121" t="s">
        <v>11</v>
      </c>
      <c r="D375" s="121"/>
      <c r="E375" s="88">
        <v>36</v>
      </c>
      <c r="F375" s="88">
        <v>36</v>
      </c>
      <c r="G375" s="89">
        <v>36</v>
      </c>
      <c r="H375" s="950"/>
      <c r="I375" s="1014"/>
      <c r="J375" s="1014"/>
      <c r="K375" s="1014"/>
      <c r="L375" s="155"/>
      <c r="M375" s="950"/>
      <c r="N375" s="845"/>
      <c r="O375" s="845"/>
    </row>
    <row r="376" spans="1:15" x14ac:dyDescent="0.25">
      <c r="B376" s="120"/>
      <c r="C376" s="121" t="s">
        <v>12</v>
      </c>
      <c r="D376" s="121"/>
      <c r="E376" s="88">
        <v>36</v>
      </c>
      <c r="F376" s="88">
        <v>36</v>
      </c>
      <c r="G376" s="89">
        <v>36</v>
      </c>
      <c r="H376" s="950"/>
      <c r="I376" s="399"/>
      <c r="J376" s="399"/>
      <c r="K376" s="399"/>
      <c r="L376" s="155"/>
      <c r="M376" s="950"/>
      <c r="N376" s="845"/>
      <c r="O376" s="845"/>
    </row>
    <row r="377" spans="1:15" x14ac:dyDescent="0.25">
      <c r="B377" s="120" t="s">
        <v>60</v>
      </c>
      <c r="C377" s="121" t="s">
        <v>11</v>
      </c>
      <c r="D377" s="121"/>
      <c r="E377" s="88">
        <v>10.5</v>
      </c>
      <c r="F377" s="88">
        <v>10.3</v>
      </c>
      <c r="G377" s="89">
        <v>10.3</v>
      </c>
      <c r="H377" s="950"/>
      <c r="I377" s="166"/>
      <c r="J377" s="166"/>
      <c r="K377" s="166"/>
      <c r="L377" s="123"/>
      <c r="M377" s="950"/>
      <c r="N377" s="845"/>
      <c r="O377" s="845"/>
    </row>
    <row r="378" spans="1:15" ht="16.5" thickBot="1" x14ac:dyDescent="0.3">
      <c r="B378" s="177"/>
      <c r="C378" s="135" t="s">
        <v>12</v>
      </c>
      <c r="D378" s="135"/>
      <c r="E378" s="88">
        <v>10.4</v>
      </c>
      <c r="F378" s="88">
        <v>10.3</v>
      </c>
      <c r="G378" s="89">
        <v>10.3</v>
      </c>
      <c r="H378" s="950"/>
      <c r="I378" s="399"/>
      <c r="J378" s="399"/>
      <c r="K378" s="399"/>
      <c r="L378" s="155"/>
      <c r="M378" s="845"/>
      <c r="N378" s="845"/>
      <c r="O378" s="845"/>
    </row>
    <row r="379" spans="1:15" ht="16.5" thickBot="1" x14ac:dyDescent="0.3">
      <c r="A379" s="142"/>
      <c r="B379" s="163" t="s">
        <v>85</v>
      </c>
      <c r="C379" s="164" t="s">
        <v>49</v>
      </c>
      <c r="D379" s="189"/>
      <c r="E379" s="515">
        <v>0</v>
      </c>
      <c r="F379" s="515">
        <v>0</v>
      </c>
      <c r="G379" s="516">
        <v>0</v>
      </c>
      <c r="H379" s="950"/>
      <c r="I379" s="122"/>
      <c r="J379" s="122"/>
      <c r="K379" s="122"/>
      <c r="M379" s="406"/>
      <c r="N379" s="406"/>
      <c r="O379" s="406"/>
    </row>
    <row r="380" spans="1:15" ht="16.5" thickBot="1" x14ac:dyDescent="0.3">
      <c r="A380" s="142"/>
      <c r="B380" s="163" t="s">
        <v>85</v>
      </c>
      <c r="C380" s="164" t="s">
        <v>52</v>
      </c>
      <c r="D380" s="189"/>
      <c r="E380" s="515">
        <v>0</v>
      </c>
      <c r="F380" s="515">
        <v>0</v>
      </c>
      <c r="G380" s="516">
        <v>0</v>
      </c>
      <c r="H380" s="950"/>
      <c r="M380" s="406"/>
      <c r="N380" s="406"/>
      <c r="O380" s="406"/>
    </row>
    <row r="381" spans="1:15" ht="16.5" thickBot="1" x14ac:dyDescent="0.3">
      <c r="A381" s="142"/>
      <c r="B381" s="163" t="s">
        <v>137</v>
      </c>
      <c r="C381" s="164" t="s">
        <v>52</v>
      </c>
      <c r="D381" s="189"/>
      <c r="E381" s="515">
        <v>0</v>
      </c>
      <c r="F381" s="515">
        <v>0</v>
      </c>
      <c r="G381" s="516">
        <v>0</v>
      </c>
      <c r="H381" s="950"/>
      <c r="M381" s="406"/>
      <c r="N381" s="406"/>
      <c r="O381" s="406"/>
    </row>
    <row r="382" spans="1:15" ht="16.5" thickBot="1" x14ac:dyDescent="0.3">
      <c r="B382" s="466" t="s">
        <v>164</v>
      </c>
      <c r="C382" s="774"/>
      <c r="D382" s="774"/>
      <c r="E382" s="991"/>
      <c r="F382" s="991"/>
      <c r="G382" s="992"/>
      <c r="H382" s="950"/>
    </row>
    <row r="383" spans="1:15" x14ac:dyDescent="0.25">
      <c r="B383" s="830"/>
      <c r="C383" s="123"/>
      <c r="D383" s="123"/>
      <c r="E383" s="154"/>
      <c r="F383" s="154"/>
      <c r="G383" s="611"/>
      <c r="H383" s="950"/>
    </row>
    <row r="384" spans="1:15" ht="16.5" thickBot="1" x14ac:dyDescent="0.3">
      <c r="B384" s="962" t="s">
        <v>221</v>
      </c>
      <c r="C384" s="123"/>
      <c r="D384" s="123"/>
      <c r="E384" s="154"/>
      <c r="F384" s="154"/>
      <c r="G384" s="611"/>
      <c r="H384" s="950"/>
    </row>
    <row r="385" spans="2:12" x14ac:dyDescent="0.25">
      <c r="B385" s="1041" t="s">
        <v>78</v>
      </c>
      <c r="C385" s="113" t="s">
        <v>2</v>
      </c>
      <c r="D385" s="1036" t="s">
        <v>79</v>
      </c>
      <c r="E385" s="1294" t="s">
        <v>368</v>
      </c>
      <c r="F385" s="1295"/>
      <c r="G385" s="1296"/>
      <c r="H385" s="1297"/>
    </row>
    <row r="386" spans="2:12" x14ac:dyDescent="0.25">
      <c r="B386" s="1042"/>
      <c r="C386" s="114" t="s">
        <v>3</v>
      </c>
      <c r="D386" s="1037"/>
      <c r="E386" s="1298" t="s">
        <v>5</v>
      </c>
      <c r="F386" s="1298" t="s">
        <v>6</v>
      </c>
      <c r="G386" s="1299" t="s">
        <v>281</v>
      </c>
      <c r="H386" s="1300"/>
    </row>
    <row r="387" spans="2:12" ht="16.5" thickBot="1" x14ac:dyDescent="0.3">
      <c r="B387" s="1043"/>
      <c r="C387" s="115" t="s">
        <v>4</v>
      </c>
      <c r="D387" s="1038"/>
      <c r="E387" s="1301"/>
      <c r="F387" s="1301"/>
      <c r="G387" s="1302"/>
      <c r="H387" s="1300"/>
    </row>
    <row r="388" spans="2:12" x14ac:dyDescent="0.25">
      <c r="B388" s="204"/>
      <c r="C388" s="205"/>
      <c r="D388" s="117"/>
      <c r="E388" s="118"/>
      <c r="F388" s="118"/>
      <c r="G388" s="119"/>
      <c r="H388" s="950"/>
    </row>
    <row r="389" spans="2:12" x14ac:dyDescent="0.25">
      <c r="B389" s="120" t="s">
        <v>77</v>
      </c>
      <c r="C389" s="121" t="s">
        <v>7</v>
      </c>
      <c r="D389" s="121" t="s">
        <v>259</v>
      </c>
      <c r="E389" s="88">
        <v>0</v>
      </c>
      <c r="F389" s="88">
        <v>0</v>
      </c>
      <c r="G389" s="89">
        <v>0</v>
      </c>
      <c r="H389" s="206"/>
    </row>
    <row r="390" spans="2:12" x14ac:dyDescent="0.25">
      <c r="B390" s="207"/>
      <c r="C390" s="123"/>
      <c r="D390" s="208"/>
      <c r="E390" s="209"/>
      <c r="F390" s="209"/>
      <c r="G390" s="327"/>
      <c r="H390" s="206"/>
    </row>
    <row r="391" spans="2:12" x14ac:dyDescent="0.25">
      <c r="B391" s="120" t="s">
        <v>123</v>
      </c>
      <c r="C391" s="159" t="s">
        <v>7</v>
      </c>
      <c r="D391" s="121"/>
      <c r="E391" s="209">
        <v>4</v>
      </c>
      <c r="F391" s="209">
        <v>5</v>
      </c>
      <c r="G391" s="873">
        <v>4.2</v>
      </c>
      <c r="H391" s="206"/>
      <c r="I391" s="399"/>
      <c r="J391" s="399"/>
      <c r="K391" s="399"/>
      <c r="L391" s="155"/>
    </row>
    <row r="392" spans="2:12" ht="16.5" thickBot="1" x14ac:dyDescent="0.3">
      <c r="B392" s="315" t="s">
        <v>240</v>
      </c>
      <c r="C392" s="125" t="s">
        <v>8</v>
      </c>
      <c r="D392" s="125"/>
      <c r="E392" s="126">
        <v>2</v>
      </c>
      <c r="F392" s="126">
        <v>2</v>
      </c>
      <c r="G392" s="187">
        <v>2</v>
      </c>
      <c r="H392" s="206"/>
      <c r="I392" s="462"/>
      <c r="J392" s="462"/>
      <c r="K392" s="462"/>
      <c r="L392" s="107"/>
    </row>
    <row r="393" spans="2:12" ht="16.5" thickBot="1" x14ac:dyDescent="0.3">
      <c r="B393" s="167" t="s">
        <v>246</v>
      </c>
      <c r="C393" s="130" t="s">
        <v>7</v>
      </c>
      <c r="D393" s="121"/>
      <c r="E393" s="209">
        <v>0</v>
      </c>
      <c r="F393" s="209">
        <v>0</v>
      </c>
      <c r="G393" s="327">
        <v>0</v>
      </c>
      <c r="H393" s="950"/>
    </row>
    <row r="394" spans="2:12" ht="16.5" thickBot="1" x14ac:dyDescent="0.3">
      <c r="B394" s="315" t="s">
        <v>240</v>
      </c>
      <c r="C394" s="125" t="s">
        <v>9</v>
      </c>
      <c r="D394" s="125"/>
      <c r="E394" s="126">
        <v>0</v>
      </c>
      <c r="F394" s="126">
        <v>0</v>
      </c>
      <c r="G394" s="187">
        <v>0</v>
      </c>
      <c r="H394" s="950"/>
      <c r="I394" s="1024" t="s">
        <v>147</v>
      </c>
      <c r="J394" s="1025"/>
      <c r="K394" s="1026"/>
    </row>
    <row r="395" spans="2:12" ht="16.5" thickBot="1" x14ac:dyDescent="0.3">
      <c r="B395" s="120" t="s">
        <v>36</v>
      </c>
      <c r="C395" s="121"/>
      <c r="D395" s="121"/>
      <c r="E395" s="209"/>
      <c r="F395" s="209"/>
      <c r="G395" s="327"/>
      <c r="H395" s="206"/>
      <c r="I395" s="1020" t="s">
        <v>5</v>
      </c>
      <c r="J395" s="913" t="s">
        <v>6</v>
      </c>
      <c r="K395" s="1006" t="s">
        <v>281</v>
      </c>
    </row>
    <row r="396" spans="2:12" x14ac:dyDescent="0.25">
      <c r="B396" s="318" t="s">
        <v>19</v>
      </c>
      <c r="C396" s="121" t="s">
        <v>7</v>
      </c>
      <c r="D396" s="208"/>
      <c r="E396" s="874">
        <v>1.8</v>
      </c>
      <c r="F396" s="874">
        <v>2.2000000000000002</v>
      </c>
      <c r="G396" s="873">
        <v>1.8</v>
      </c>
      <c r="H396" s="206"/>
      <c r="I396" s="1003">
        <v>0</v>
      </c>
      <c r="J396" s="412">
        <v>0</v>
      </c>
      <c r="K396" s="1007">
        <v>0</v>
      </c>
    </row>
    <row r="397" spans="2:12" x14ac:dyDescent="0.25">
      <c r="B397" s="318" t="s">
        <v>20</v>
      </c>
      <c r="C397" s="121" t="s">
        <v>7</v>
      </c>
      <c r="D397" s="121"/>
      <c r="E397" s="209">
        <v>0.4</v>
      </c>
      <c r="F397" s="209">
        <v>0.6</v>
      </c>
      <c r="G397" s="327">
        <v>0.4</v>
      </c>
      <c r="H397" s="206"/>
      <c r="I397" s="1004">
        <v>0</v>
      </c>
      <c r="J397" s="409">
        <v>0</v>
      </c>
      <c r="K397" s="1008">
        <v>0</v>
      </c>
    </row>
    <row r="398" spans="2:12" x14ac:dyDescent="0.25">
      <c r="B398" s="318" t="s">
        <v>18</v>
      </c>
      <c r="C398" s="121" t="s">
        <v>7</v>
      </c>
      <c r="D398" s="121"/>
      <c r="E398" s="209">
        <v>1.4</v>
      </c>
      <c r="F398" s="209">
        <v>1.6</v>
      </c>
      <c r="G398" s="327">
        <v>1.4</v>
      </c>
      <c r="H398" s="206"/>
      <c r="I398" s="1004">
        <v>0</v>
      </c>
      <c r="J398" s="409">
        <v>0</v>
      </c>
      <c r="K398" s="1008">
        <v>0</v>
      </c>
    </row>
    <row r="399" spans="2:12" x14ac:dyDescent="0.25">
      <c r="B399" s="318" t="s">
        <v>229</v>
      </c>
      <c r="C399" s="121" t="s">
        <v>7</v>
      </c>
      <c r="D399" s="121"/>
      <c r="E399" s="88">
        <v>0</v>
      </c>
      <c r="F399" s="88">
        <v>0</v>
      </c>
      <c r="G399" s="89">
        <v>0</v>
      </c>
      <c r="H399" s="206"/>
      <c r="I399" s="1004">
        <v>0</v>
      </c>
      <c r="J399" s="409">
        <v>0</v>
      </c>
      <c r="K399" s="1008">
        <v>0</v>
      </c>
    </row>
    <row r="400" spans="2:12" ht="16.5" thickBot="1" x14ac:dyDescent="0.3">
      <c r="B400" s="319" t="s">
        <v>25</v>
      </c>
      <c r="C400" s="125" t="s">
        <v>7</v>
      </c>
      <c r="D400" s="125"/>
      <c r="E400" s="814">
        <v>0.4</v>
      </c>
      <c r="F400" s="814">
        <v>0.6</v>
      </c>
      <c r="G400" s="815">
        <v>0.6</v>
      </c>
      <c r="H400" s="206"/>
      <c r="I400" s="1005">
        <v>0</v>
      </c>
      <c r="J400" s="413">
        <v>0</v>
      </c>
      <c r="K400" s="1009">
        <v>0</v>
      </c>
    </row>
    <row r="401" spans="1:19" ht="16.5" thickBot="1" x14ac:dyDescent="0.3">
      <c r="B401" s="210" t="s">
        <v>134</v>
      </c>
      <c r="C401" s="211"/>
      <c r="D401" s="211"/>
      <c r="E401" s="212">
        <v>4</v>
      </c>
      <c r="F401" s="212">
        <v>5</v>
      </c>
      <c r="G401" s="328">
        <v>4.2</v>
      </c>
      <c r="H401" s="206"/>
      <c r="I401" s="459">
        <v>0</v>
      </c>
      <c r="J401" s="460">
        <v>0</v>
      </c>
      <c r="K401" s="461">
        <v>0</v>
      </c>
      <c r="L401" s="107" t="s">
        <v>282</v>
      </c>
    </row>
    <row r="402" spans="1:19" x14ac:dyDescent="0.25">
      <c r="B402" s="116" t="s">
        <v>60</v>
      </c>
      <c r="C402" s="117" t="s">
        <v>11</v>
      </c>
      <c r="D402" s="140"/>
      <c r="E402" s="875">
        <v>0</v>
      </c>
      <c r="F402" s="875">
        <v>0</v>
      </c>
      <c r="G402" s="876">
        <v>0</v>
      </c>
      <c r="H402" s="206"/>
      <c r="I402" s="357"/>
      <c r="J402" s="357"/>
      <c r="K402" s="357"/>
    </row>
    <row r="403" spans="1:19" s="142" customFormat="1" ht="16.5" thickBot="1" x14ac:dyDescent="0.3">
      <c r="A403" s="10"/>
      <c r="B403" s="177"/>
      <c r="C403" s="135" t="s">
        <v>12</v>
      </c>
      <c r="D403" s="135"/>
      <c r="E403" s="785">
        <v>0</v>
      </c>
      <c r="F403" s="785">
        <v>0</v>
      </c>
      <c r="G403" s="794">
        <v>0</v>
      </c>
      <c r="H403" s="206"/>
      <c r="I403" s="357"/>
      <c r="J403" s="357"/>
      <c r="K403" s="357"/>
      <c r="L403" s="10"/>
      <c r="M403" s="123"/>
      <c r="N403" s="123"/>
      <c r="O403" s="123"/>
      <c r="P403" s="123"/>
      <c r="Q403" s="123"/>
      <c r="R403" s="123"/>
      <c r="S403" s="123"/>
    </row>
    <row r="404" spans="1:19" ht="16.5" thickBot="1" x14ac:dyDescent="0.3">
      <c r="A404" s="142"/>
      <c r="B404" s="163" t="s">
        <v>85</v>
      </c>
      <c r="C404" s="164" t="s">
        <v>52</v>
      </c>
      <c r="D404" s="189"/>
      <c r="E404" s="216">
        <v>0</v>
      </c>
      <c r="F404" s="216">
        <v>0</v>
      </c>
      <c r="G404" s="217">
        <v>0</v>
      </c>
      <c r="H404" s="206"/>
      <c r="I404" s="357"/>
      <c r="J404" s="357"/>
      <c r="K404" s="357"/>
    </row>
    <row r="405" spans="1:19" ht="16.5" thickBot="1" x14ac:dyDescent="0.3">
      <c r="A405" s="142"/>
      <c r="B405" s="213" t="s">
        <v>85</v>
      </c>
      <c r="C405" s="214" t="s">
        <v>49</v>
      </c>
      <c r="D405" s="215"/>
      <c r="E405" s="789">
        <v>0</v>
      </c>
      <c r="F405" s="789">
        <v>0</v>
      </c>
      <c r="G405" s="790">
        <v>0</v>
      </c>
      <c r="H405" s="206"/>
      <c r="I405" s="357"/>
      <c r="J405" s="357"/>
      <c r="K405" s="357"/>
    </row>
    <row r="406" spans="1:19" x14ac:dyDescent="0.25">
      <c r="B406" s="131" t="s">
        <v>138</v>
      </c>
      <c r="C406" s="205"/>
      <c r="D406" s="205"/>
      <c r="E406" s="959"/>
      <c r="F406" s="960" t="s">
        <v>164</v>
      </c>
      <c r="G406" s="961"/>
      <c r="H406" s="188"/>
      <c r="I406" s="357"/>
      <c r="J406" s="357"/>
      <c r="K406" s="357"/>
    </row>
    <row r="407" spans="1:19" x14ac:dyDescent="0.25">
      <c r="B407" s="830"/>
      <c r="C407" s="123"/>
      <c r="D407" s="123"/>
      <c r="E407" s="154"/>
      <c r="F407" s="154"/>
      <c r="G407" s="611"/>
      <c r="H407" s="950"/>
      <c r="I407" s="357"/>
      <c r="J407" s="357"/>
      <c r="K407" s="357"/>
    </row>
    <row r="408" spans="1:19" ht="16.5" thickBot="1" x14ac:dyDescent="0.3">
      <c r="B408" s="962" t="s">
        <v>316</v>
      </c>
      <c r="C408" s="123"/>
      <c r="D408" s="123"/>
      <c r="E408" s="154"/>
      <c r="F408" s="154"/>
      <c r="G408" s="611"/>
      <c r="I408" s="357"/>
      <c r="J408" s="357"/>
      <c r="K408" s="357"/>
    </row>
    <row r="409" spans="1:19" x14ac:dyDescent="0.25">
      <c r="B409" s="1041" t="s">
        <v>78</v>
      </c>
      <c r="C409" s="113" t="s">
        <v>2</v>
      </c>
      <c r="D409" s="1036" t="s">
        <v>79</v>
      </c>
      <c r="E409" s="1294" t="s">
        <v>368</v>
      </c>
      <c r="F409" s="1295"/>
      <c r="G409" s="1296"/>
      <c r="H409" s="1297"/>
    </row>
    <row r="410" spans="1:19" x14ac:dyDescent="0.25">
      <c r="B410" s="1042"/>
      <c r="C410" s="114" t="s">
        <v>3</v>
      </c>
      <c r="D410" s="1037"/>
      <c r="E410" s="1298" t="s">
        <v>5</v>
      </c>
      <c r="F410" s="1298" t="s">
        <v>6</v>
      </c>
      <c r="G410" s="1299" t="s">
        <v>281</v>
      </c>
      <c r="H410" s="1300"/>
    </row>
    <row r="411" spans="1:19" ht="16.5" thickBot="1" x14ac:dyDescent="0.3">
      <c r="B411" s="1043"/>
      <c r="C411" s="115" t="s">
        <v>4</v>
      </c>
      <c r="D411" s="1038"/>
      <c r="E411" s="1301"/>
      <c r="F411" s="1301"/>
      <c r="G411" s="1302"/>
      <c r="H411" s="1300"/>
    </row>
    <row r="412" spans="1:19" x14ac:dyDescent="0.25">
      <c r="B412" s="167" t="s">
        <v>236</v>
      </c>
      <c r="C412" s="192" t="s">
        <v>7</v>
      </c>
      <c r="D412" s="192"/>
      <c r="E412" s="877">
        <v>4.8</v>
      </c>
      <c r="F412" s="174">
        <v>6</v>
      </c>
      <c r="G412" s="878">
        <v>6</v>
      </c>
      <c r="H412" s="206"/>
      <c r="I412" s="399"/>
      <c r="J412" s="399"/>
      <c r="K412" s="399"/>
      <c r="L412" s="155"/>
    </row>
    <row r="413" spans="1:19" ht="16.5" thickBot="1" x14ac:dyDescent="0.3">
      <c r="B413" s="315" t="s">
        <v>240</v>
      </c>
      <c r="C413" s="125" t="s">
        <v>8</v>
      </c>
      <c r="D413" s="125"/>
      <c r="E413" s="126">
        <v>2</v>
      </c>
      <c r="F413" s="126">
        <v>2</v>
      </c>
      <c r="G413" s="187">
        <v>2</v>
      </c>
      <c r="H413" s="950"/>
    </row>
    <row r="414" spans="1:19" x14ac:dyDescent="0.25">
      <c r="B414" s="314" t="s">
        <v>235</v>
      </c>
      <c r="C414" s="311" t="s">
        <v>7</v>
      </c>
      <c r="D414" s="311"/>
      <c r="E414" s="879">
        <v>0</v>
      </c>
      <c r="F414" s="879">
        <v>0</v>
      </c>
      <c r="G414" s="880">
        <v>0</v>
      </c>
      <c r="H414" s="950"/>
    </row>
    <row r="415" spans="1:19" ht="16.5" thickBot="1" x14ac:dyDescent="0.3">
      <c r="B415" s="315" t="s">
        <v>240</v>
      </c>
      <c r="C415" s="125" t="s">
        <v>9</v>
      </c>
      <c r="D415" s="125"/>
      <c r="E415" s="126">
        <v>2</v>
      </c>
      <c r="F415" s="126">
        <v>2</v>
      </c>
      <c r="G415" s="187">
        <v>2</v>
      </c>
      <c r="H415" s="206"/>
    </row>
    <row r="416" spans="1:19" ht="16.5" thickBot="1" x14ac:dyDescent="0.3">
      <c r="B416" s="120" t="s">
        <v>36</v>
      </c>
      <c r="C416" s="121"/>
      <c r="D416" s="121"/>
      <c r="E416" s="209"/>
      <c r="F416" s="209"/>
      <c r="G416" s="327"/>
      <c r="H416" s="206"/>
      <c r="I416" s="1024" t="s">
        <v>147</v>
      </c>
      <c r="J416" s="1025"/>
      <c r="K416" s="1026"/>
    </row>
    <row r="417" spans="2:19" ht="16.5" thickBot="1" x14ac:dyDescent="0.3">
      <c r="B417" s="133" t="s">
        <v>20</v>
      </c>
      <c r="C417" s="121" t="s">
        <v>7</v>
      </c>
      <c r="D417" s="121"/>
      <c r="E417" s="209">
        <v>0.4</v>
      </c>
      <c r="F417" s="209">
        <v>0.8</v>
      </c>
      <c r="G417" s="327">
        <v>0.8</v>
      </c>
      <c r="H417" s="206"/>
      <c r="I417" s="1020" t="s">
        <v>5</v>
      </c>
      <c r="J417" s="913" t="s">
        <v>6</v>
      </c>
      <c r="K417" s="1006" t="s">
        <v>281</v>
      </c>
    </row>
    <row r="418" spans="2:19" x14ac:dyDescent="0.25">
      <c r="B418" s="133" t="s">
        <v>21</v>
      </c>
      <c r="C418" s="121" t="s">
        <v>7</v>
      </c>
      <c r="D418" s="121"/>
      <c r="E418" s="209">
        <v>0.6</v>
      </c>
      <c r="F418" s="209">
        <v>1</v>
      </c>
      <c r="G418" s="327">
        <v>1</v>
      </c>
      <c r="H418" s="206"/>
      <c r="I418" s="1004">
        <v>0.01</v>
      </c>
      <c r="J418" s="409">
        <v>0.01</v>
      </c>
      <c r="K418" s="1008">
        <v>0.01</v>
      </c>
    </row>
    <row r="419" spans="2:19" x14ac:dyDescent="0.25">
      <c r="B419" s="133" t="s">
        <v>18</v>
      </c>
      <c r="C419" s="121" t="s">
        <v>7</v>
      </c>
      <c r="D419" s="121"/>
      <c r="E419" s="209">
        <v>2</v>
      </c>
      <c r="F419" s="209">
        <v>2.2000000000000002</v>
      </c>
      <c r="G419" s="327">
        <v>2.2000000000000002</v>
      </c>
      <c r="H419" s="206"/>
      <c r="I419" s="1004">
        <v>0.01</v>
      </c>
      <c r="J419" s="409">
        <v>0.02</v>
      </c>
      <c r="K419" s="1008">
        <v>0.02</v>
      </c>
    </row>
    <row r="420" spans="2:19" x14ac:dyDescent="0.25">
      <c r="B420" s="133" t="s">
        <v>23</v>
      </c>
      <c r="C420" s="121" t="s">
        <v>7</v>
      </c>
      <c r="D420" s="121"/>
      <c r="E420" s="540">
        <v>0</v>
      </c>
      <c r="F420" s="540">
        <v>0</v>
      </c>
      <c r="G420" s="791">
        <v>0</v>
      </c>
      <c r="H420" s="206"/>
      <c r="I420" s="1004">
        <v>0.03</v>
      </c>
      <c r="J420" s="409">
        <v>0.03</v>
      </c>
      <c r="K420" s="1008">
        <v>0.03</v>
      </c>
    </row>
    <row r="421" spans="2:19" ht="16.5" thickBot="1" x14ac:dyDescent="0.3">
      <c r="B421" s="193" t="s">
        <v>24</v>
      </c>
      <c r="C421" s="135" t="s">
        <v>7</v>
      </c>
      <c r="D421" s="135"/>
      <c r="E421" s="540">
        <v>1.8</v>
      </c>
      <c r="F421" s="540">
        <v>2</v>
      </c>
      <c r="G421" s="791">
        <v>2</v>
      </c>
      <c r="H421" s="206"/>
      <c r="I421" s="1004">
        <v>0</v>
      </c>
      <c r="J421" s="409">
        <v>0</v>
      </c>
      <c r="K421" s="1008">
        <v>0</v>
      </c>
    </row>
    <row r="422" spans="2:19" ht="16.5" thickBot="1" x14ac:dyDescent="0.3">
      <c r="B422" s="487" t="s">
        <v>261</v>
      </c>
      <c r="C422" s="138" t="s">
        <v>7</v>
      </c>
      <c r="D422" s="138"/>
      <c r="E422" s="881">
        <v>0</v>
      </c>
      <c r="F422" s="881">
        <v>0</v>
      </c>
      <c r="G422" s="882">
        <v>0</v>
      </c>
      <c r="H422" s="950"/>
      <c r="I422" s="1005">
        <v>0.03</v>
      </c>
      <c r="J422" s="413">
        <v>0.03</v>
      </c>
      <c r="K422" s="1009">
        <v>0.03</v>
      </c>
    </row>
    <row r="423" spans="2:19" ht="16.5" thickBot="1" x14ac:dyDescent="0.3">
      <c r="B423" s="137" t="s">
        <v>134</v>
      </c>
      <c r="C423" s="169"/>
      <c r="D423" s="169"/>
      <c r="E423" s="161">
        <v>4.8</v>
      </c>
      <c r="F423" s="161">
        <v>6</v>
      </c>
      <c r="G423" s="223">
        <v>6</v>
      </c>
      <c r="H423" s="950"/>
      <c r="I423" s="459">
        <v>0.08</v>
      </c>
      <c r="J423" s="460">
        <v>0.09</v>
      </c>
      <c r="K423" s="461">
        <v>0.09</v>
      </c>
      <c r="L423" s="107" t="s">
        <v>282</v>
      </c>
    </row>
    <row r="424" spans="2:19" x14ac:dyDescent="0.25">
      <c r="B424" s="116" t="s">
        <v>60</v>
      </c>
      <c r="C424" s="117" t="s">
        <v>11</v>
      </c>
      <c r="D424" s="218"/>
      <c r="E424" s="875">
        <v>10.199999999999999</v>
      </c>
      <c r="F424" s="875">
        <v>10.199999999999999</v>
      </c>
      <c r="G424" s="876">
        <v>10.199999999999999</v>
      </c>
      <c r="H424" s="950"/>
    </row>
    <row r="425" spans="2:19" ht="16.5" thickBot="1" x14ac:dyDescent="0.3">
      <c r="B425" s="141"/>
      <c r="C425" s="125" t="s">
        <v>12</v>
      </c>
      <c r="D425" s="125"/>
      <c r="E425" s="785">
        <v>10.199999999999999</v>
      </c>
      <c r="F425" s="785">
        <v>10.199999999999999</v>
      </c>
      <c r="G425" s="794">
        <v>10.199999999999999</v>
      </c>
      <c r="H425" s="950"/>
    </row>
    <row r="426" spans="2:19" s="142" customFormat="1" ht="16.5" thickBot="1" x14ac:dyDescent="0.3">
      <c r="B426" s="163" t="s">
        <v>85</v>
      </c>
      <c r="C426" s="164" t="s">
        <v>52</v>
      </c>
      <c r="D426" s="164"/>
      <c r="E426" s="146">
        <v>0</v>
      </c>
      <c r="F426" s="146">
        <v>0</v>
      </c>
      <c r="G426" s="165">
        <v>0</v>
      </c>
      <c r="H426" s="950"/>
      <c r="I426" s="11"/>
      <c r="J426" s="11"/>
      <c r="K426" s="11"/>
      <c r="L426" s="10"/>
      <c r="M426" s="123"/>
      <c r="N426" s="123"/>
      <c r="O426" s="123"/>
      <c r="P426" s="123"/>
      <c r="Q426" s="123"/>
      <c r="R426" s="123"/>
      <c r="S426" s="123"/>
    </row>
    <row r="427" spans="2:19" s="142" customFormat="1" ht="16.5" thickBot="1" x14ac:dyDescent="0.3">
      <c r="B427" s="163" t="s">
        <v>85</v>
      </c>
      <c r="C427" s="164" t="s">
        <v>49</v>
      </c>
      <c r="D427" s="164"/>
      <c r="E427" s="175">
        <v>0</v>
      </c>
      <c r="F427" s="146">
        <v>0</v>
      </c>
      <c r="G427" s="813">
        <v>0</v>
      </c>
      <c r="H427" s="950"/>
      <c r="I427" s="11"/>
      <c r="J427" s="11"/>
      <c r="K427" s="11"/>
      <c r="L427" s="10"/>
      <c r="M427" s="123"/>
      <c r="N427" s="123"/>
      <c r="O427" s="123"/>
      <c r="P427" s="123"/>
      <c r="Q427" s="123"/>
      <c r="R427" s="123"/>
      <c r="S427" s="123"/>
    </row>
    <row r="428" spans="2:19" ht="16.5" thickBot="1" x14ac:dyDescent="0.3">
      <c r="B428" s="466" t="s">
        <v>163</v>
      </c>
      <c r="C428" s="774"/>
      <c r="D428" s="774"/>
      <c r="E428" s="991"/>
      <c r="F428" s="991"/>
      <c r="G428" s="992"/>
      <c r="H428" s="950"/>
    </row>
    <row r="429" spans="2:19" x14ac:dyDescent="0.25">
      <c r="B429" s="830"/>
      <c r="C429" s="123"/>
      <c r="D429" s="123"/>
      <c r="E429" s="154"/>
      <c r="F429" s="154"/>
      <c r="G429" s="611"/>
      <c r="H429" s="950"/>
    </row>
    <row r="430" spans="2:19" ht="16.5" thickBot="1" x14ac:dyDescent="0.3">
      <c r="B430" s="962" t="s">
        <v>210</v>
      </c>
      <c r="C430" s="123"/>
      <c r="D430" s="123"/>
      <c r="E430" s="154"/>
      <c r="F430" s="154"/>
      <c r="G430" s="611"/>
      <c r="H430" s="950"/>
    </row>
    <row r="431" spans="2:19" x14ac:dyDescent="0.25">
      <c r="B431" s="1041" t="s">
        <v>78</v>
      </c>
      <c r="C431" s="113" t="s">
        <v>2</v>
      </c>
      <c r="D431" s="1036" t="s">
        <v>79</v>
      </c>
      <c r="E431" s="1294" t="s">
        <v>368</v>
      </c>
      <c r="F431" s="1295"/>
      <c r="G431" s="1296"/>
      <c r="H431" s="1297"/>
    </row>
    <row r="432" spans="2:19" x14ac:dyDescent="0.25">
      <c r="B432" s="1042"/>
      <c r="C432" s="114" t="s">
        <v>3</v>
      </c>
      <c r="D432" s="1037"/>
      <c r="E432" s="1298" t="s">
        <v>5</v>
      </c>
      <c r="F432" s="1298" t="s">
        <v>6</v>
      </c>
      <c r="G432" s="1299" t="s">
        <v>281</v>
      </c>
      <c r="H432" s="1300"/>
    </row>
    <row r="433" spans="2:12" ht="16.5" thickBot="1" x14ac:dyDescent="0.3">
      <c r="B433" s="1043"/>
      <c r="C433" s="115" t="s">
        <v>4</v>
      </c>
      <c r="D433" s="1038"/>
      <c r="E433" s="1301"/>
      <c r="F433" s="1301"/>
      <c r="G433" s="1302"/>
      <c r="H433" s="1300"/>
    </row>
    <row r="434" spans="2:12" x14ac:dyDescent="0.25">
      <c r="B434" s="116"/>
      <c r="C434" s="117"/>
      <c r="D434" s="140"/>
      <c r="E434" s="219"/>
      <c r="F434" s="219"/>
      <c r="G434" s="220"/>
      <c r="H434" s="950"/>
    </row>
    <row r="435" spans="2:12" x14ac:dyDescent="0.25">
      <c r="B435" s="120" t="s">
        <v>272</v>
      </c>
      <c r="C435" s="121" t="s">
        <v>7</v>
      </c>
      <c r="D435" s="221"/>
      <c r="E435" s="353">
        <v>13</v>
      </c>
      <c r="F435" s="353">
        <v>25.8</v>
      </c>
      <c r="G435" s="792">
        <v>21</v>
      </c>
      <c r="H435" s="950"/>
      <c r="I435" s="122"/>
      <c r="J435" s="122"/>
      <c r="K435" s="122"/>
    </row>
    <row r="436" spans="2:12" x14ac:dyDescent="0.25">
      <c r="B436" s="120" t="s">
        <v>273</v>
      </c>
      <c r="C436" s="121" t="s">
        <v>7</v>
      </c>
      <c r="D436" s="221"/>
      <c r="E436" s="353">
        <v>3</v>
      </c>
      <c r="F436" s="353">
        <v>2.6</v>
      </c>
      <c r="G436" s="792">
        <v>2.8</v>
      </c>
      <c r="H436" s="950"/>
      <c r="I436" s="122"/>
      <c r="J436" s="122"/>
      <c r="K436" s="122"/>
    </row>
    <row r="437" spans="2:12" x14ac:dyDescent="0.25">
      <c r="B437" s="120" t="s">
        <v>274</v>
      </c>
      <c r="C437" s="121" t="s">
        <v>7</v>
      </c>
      <c r="D437" s="354" t="s">
        <v>226</v>
      </c>
      <c r="E437" s="353">
        <v>0</v>
      </c>
      <c r="F437" s="353">
        <v>0</v>
      </c>
      <c r="G437" s="792">
        <v>0</v>
      </c>
      <c r="H437" s="950"/>
      <c r="I437" s="833"/>
      <c r="J437" s="833"/>
      <c r="K437" s="833"/>
    </row>
    <row r="438" spans="2:12" x14ac:dyDescent="0.25">
      <c r="B438" s="167"/>
      <c r="C438" s="130"/>
      <c r="D438" s="221"/>
      <c r="E438" s="353"/>
      <c r="F438" s="353"/>
      <c r="G438" s="792"/>
      <c r="H438" s="950"/>
      <c r="I438" s="399"/>
      <c r="J438" s="399"/>
      <c r="K438" s="399"/>
      <c r="L438" s="155"/>
    </row>
    <row r="439" spans="2:12" x14ac:dyDescent="0.25">
      <c r="B439" s="177" t="s">
        <v>88</v>
      </c>
      <c r="C439" s="159" t="s">
        <v>7</v>
      </c>
      <c r="D439" s="221"/>
      <c r="E439" s="353">
        <v>19.399999999999999</v>
      </c>
      <c r="F439" s="353">
        <v>29.8</v>
      </c>
      <c r="G439" s="792">
        <v>27.6</v>
      </c>
      <c r="H439" s="472"/>
      <c r="I439" s="122"/>
      <c r="J439" s="122"/>
      <c r="K439" s="122"/>
    </row>
    <row r="440" spans="2:12" x14ac:dyDescent="0.25">
      <c r="B440" s="167" t="s">
        <v>89</v>
      </c>
      <c r="C440" s="159" t="s">
        <v>7</v>
      </c>
      <c r="D440" s="221"/>
      <c r="E440" s="353">
        <v>26.3</v>
      </c>
      <c r="F440" s="353">
        <v>60.3</v>
      </c>
      <c r="G440" s="792">
        <v>64</v>
      </c>
      <c r="H440" s="472"/>
      <c r="I440" s="122"/>
      <c r="J440" s="122"/>
      <c r="K440" s="122"/>
    </row>
    <row r="441" spans="2:12" ht="16.5" thickBot="1" x14ac:dyDescent="0.3">
      <c r="B441" s="423" t="s">
        <v>240</v>
      </c>
      <c r="C441" s="135" t="s">
        <v>8</v>
      </c>
      <c r="D441" s="135"/>
      <c r="E441" s="784"/>
      <c r="F441" s="540"/>
      <c r="G441" s="791"/>
      <c r="H441" s="472"/>
    </row>
    <row r="442" spans="2:12" x14ac:dyDescent="0.25">
      <c r="B442" s="127" t="s">
        <v>90</v>
      </c>
      <c r="C442" s="129" t="s">
        <v>7</v>
      </c>
      <c r="D442" s="237"/>
      <c r="E442" s="796">
        <v>7.2</v>
      </c>
      <c r="F442" s="796">
        <v>11.6</v>
      </c>
      <c r="G442" s="797">
        <v>10</v>
      </c>
      <c r="H442" s="472"/>
      <c r="I442" s="122"/>
      <c r="J442" s="122"/>
      <c r="K442" s="122"/>
      <c r="L442" s="123"/>
    </row>
    <row r="443" spans="2:12" ht="16.5" thickBot="1" x14ac:dyDescent="0.3">
      <c r="B443" s="167" t="s">
        <v>89</v>
      </c>
      <c r="C443" s="130" t="s">
        <v>7</v>
      </c>
      <c r="D443" s="221"/>
      <c r="E443" s="353">
        <v>10.199999999999999</v>
      </c>
      <c r="F443" s="353">
        <v>20.8</v>
      </c>
      <c r="G443" s="792">
        <v>15.8</v>
      </c>
      <c r="H443" s="950"/>
      <c r="I443" s="122"/>
      <c r="J443" s="122"/>
      <c r="K443" s="122"/>
    </row>
    <row r="444" spans="2:12" ht="16.5" thickBot="1" x14ac:dyDescent="0.3">
      <c r="B444" s="315" t="s">
        <v>240</v>
      </c>
      <c r="C444" s="125" t="s">
        <v>9</v>
      </c>
      <c r="D444" s="125"/>
      <c r="E444" s="798"/>
      <c r="F444" s="126"/>
      <c r="G444" s="187"/>
      <c r="H444" s="950"/>
      <c r="I444" s="1024" t="s">
        <v>147</v>
      </c>
      <c r="J444" s="1025"/>
      <c r="K444" s="1026"/>
    </row>
    <row r="445" spans="2:12" ht="16.5" thickBot="1" x14ac:dyDescent="0.3">
      <c r="B445" s="168" t="s">
        <v>36</v>
      </c>
      <c r="C445" s="192"/>
      <c r="D445" s="224"/>
      <c r="E445" s="795"/>
      <c r="F445" s="795"/>
      <c r="G445" s="816"/>
      <c r="H445" s="950"/>
      <c r="I445" s="1020" t="s">
        <v>5</v>
      </c>
      <c r="J445" s="913" t="s">
        <v>6</v>
      </c>
      <c r="K445" s="1006" t="s">
        <v>281</v>
      </c>
    </row>
    <row r="446" spans="2:12" x14ac:dyDescent="0.25">
      <c r="B446" s="133" t="s">
        <v>19</v>
      </c>
      <c r="C446" s="121" t="s">
        <v>7</v>
      </c>
      <c r="D446" s="221"/>
      <c r="E446" s="353">
        <v>5.8</v>
      </c>
      <c r="F446" s="353">
        <v>7</v>
      </c>
      <c r="G446" s="792">
        <v>4.9000000000000004</v>
      </c>
      <c r="H446" s="950"/>
      <c r="I446" s="1003">
        <v>0.09</v>
      </c>
      <c r="J446" s="412">
        <v>0.11</v>
      </c>
      <c r="K446" s="1007">
        <v>0.08</v>
      </c>
    </row>
    <row r="447" spans="2:12" x14ac:dyDescent="0.25">
      <c r="B447" s="133" t="s">
        <v>20</v>
      </c>
      <c r="C447" s="121" t="s">
        <v>7</v>
      </c>
      <c r="D447" s="221"/>
      <c r="E447" s="353">
        <v>3.2</v>
      </c>
      <c r="F447" s="353">
        <v>3.6</v>
      </c>
      <c r="G447" s="792">
        <v>3</v>
      </c>
      <c r="H447" s="950"/>
      <c r="I447" s="1004">
        <v>0.05</v>
      </c>
      <c r="J447" s="409">
        <v>0.06</v>
      </c>
      <c r="K447" s="1008">
        <v>0.05</v>
      </c>
    </row>
    <row r="448" spans="2:12" x14ac:dyDescent="0.25">
      <c r="B448" s="133" t="s">
        <v>21</v>
      </c>
      <c r="C448" s="121" t="s">
        <v>7</v>
      </c>
      <c r="D448" s="221"/>
      <c r="E448" s="353">
        <v>2.8</v>
      </c>
      <c r="F448" s="353">
        <v>3.8</v>
      </c>
      <c r="G448" s="792">
        <v>3.4</v>
      </c>
      <c r="H448" s="950"/>
      <c r="I448" s="1004">
        <v>0.04</v>
      </c>
      <c r="J448" s="409">
        <v>0.06</v>
      </c>
      <c r="K448" s="1008">
        <v>0.05</v>
      </c>
    </row>
    <row r="449" spans="1:19" s="142" customFormat="1" x14ac:dyDescent="0.25">
      <c r="A449" s="10"/>
      <c r="B449" s="133" t="s">
        <v>18</v>
      </c>
      <c r="C449" s="121" t="s">
        <v>7</v>
      </c>
      <c r="D449" s="221"/>
      <c r="E449" s="353">
        <v>6</v>
      </c>
      <c r="F449" s="353">
        <v>13.8</v>
      </c>
      <c r="G449" s="792">
        <v>10.6</v>
      </c>
      <c r="H449" s="950"/>
      <c r="I449" s="1004">
        <v>0.1</v>
      </c>
      <c r="J449" s="409">
        <v>0.22</v>
      </c>
      <c r="K449" s="1008">
        <v>0.17</v>
      </c>
      <c r="L449" s="10"/>
      <c r="M449" s="123"/>
      <c r="N449" s="123"/>
      <c r="O449" s="123"/>
      <c r="P449" s="123"/>
      <c r="Q449" s="123"/>
      <c r="R449" s="123"/>
      <c r="S449" s="123"/>
    </row>
    <row r="450" spans="1:19" x14ac:dyDescent="0.25">
      <c r="B450" s="133" t="s">
        <v>23</v>
      </c>
      <c r="C450" s="121" t="s">
        <v>7</v>
      </c>
      <c r="D450" s="221"/>
      <c r="E450" s="353">
        <v>12.8</v>
      </c>
      <c r="F450" s="353">
        <v>22.8</v>
      </c>
      <c r="G450" s="792">
        <v>18</v>
      </c>
      <c r="H450" s="950"/>
      <c r="I450" s="1004">
        <v>0.2</v>
      </c>
      <c r="J450" s="409">
        <v>0.36</v>
      </c>
      <c r="K450" s="1008">
        <v>0.28000000000000003</v>
      </c>
    </row>
    <row r="451" spans="1:19" x14ac:dyDescent="0.25">
      <c r="B451" s="133" t="s">
        <v>24</v>
      </c>
      <c r="C451" s="121" t="s">
        <v>7</v>
      </c>
      <c r="D451" s="221"/>
      <c r="E451" s="353">
        <v>0.6</v>
      </c>
      <c r="F451" s="353">
        <v>0.8</v>
      </c>
      <c r="G451" s="792">
        <v>0.8</v>
      </c>
      <c r="H451" s="206"/>
      <c r="I451" s="1004">
        <v>0.01</v>
      </c>
      <c r="J451" s="409">
        <v>0.01</v>
      </c>
      <c r="K451" s="1008">
        <v>0.01</v>
      </c>
    </row>
    <row r="452" spans="1:19" x14ac:dyDescent="0.25">
      <c r="B452" s="133" t="s">
        <v>25</v>
      </c>
      <c r="C452" s="121" t="s">
        <v>7</v>
      </c>
      <c r="D452" s="221"/>
      <c r="E452" s="353">
        <v>0.4</v>
      </c>
      <c r="F452" s="353">
        <v>0.4</v>
      </c>
      <c r="G452" s="792">
        <v>0.4</v>
      </c>
      <c r="H452" s="206"/>
      <c r="I452" s="1004">
        <v>0.01</v>
      </c>
      <c r="J452" s="409">
        <v>0.01</v>
      </c>
      <c r="K452" s="1008">
        <v>0.01</v>
      </c>
    </row>
    <row r="453" spans="1:19" x14ac:dyDescent="0.25">
      <c r="B453" s="133" t="s">
        <v>22</v>
      </c>
      <c r="C453" s="121" t="s">
        <v>7</v>
      </c>
      <c r="D453" s="221"/>
      <c r="E453" s="353">
        <v>3</v>
      </c>
      <c r="F453" s="353">
        <v>5.6</v>
      </c>
      <c r="G453" s="792">
        <v>4</v>
      </c>
      <c r="H453" s="206"/>
      <c r="I453" s="1004">
        <v>0.05</v>
      </c>
      <c r="J453" s="409">
        <v>0.09</v>
      </c>
      <c r="K453" s="1008">
        <v>0.06</v>
      </c>
    </row>
    <row r="454" spans="1:19" x14ac:dyDescent="0.25">
      <c r="B454" s="133" t="s">
        <v>26</v>
      </c>
      <c r="C454" s="121" t="s">
        <v>7</v>
      </c>
      <c r="D454" s="221"/>
      <c r="E454" s="353">
        <v>0.8</v>
      </c>
      <c r="F454" s="353">
        <v>1</v>
      </c>
      <c r="G454" s="792">
        <v>0.8</v>
      </c>
      <c r="H454" s="950"/>
      <c r="I454" s="1004">
        <v>0.01</v>
      </c>
      <c r="J454" s="409">
        <v>0.02</v>
      </c>
      <c r="K454" s="1008">
        <v>0.01</v>
      </c>
    </row>
    <row r="455" spans="1:19" x14ac:dyDescent="0.25">
      <c r="B455" s="133" t="s">
        <v>34</v>
      </c>
      <c r="C455" s="121" t="s">
        <v>7</v>
      </c>
      <c r="D455" s="221"/>
      <c r="E455" s="353">
        <v>0.4</v>
      </c>
      <c r="F455" s="353">
        <v>0.8</v>
      </c>
      <c r="G455" s="792">
        <v>0.6</v>
      </c>
      <c r="H455" s="950"/>
      <c r="I455" s="1004">
        <v>0.01</v>
      </c>
      <c r="J455" s="409">
        <v>0.01</v>
      </c>
      <c r="K455" s="1008">
        <v>0.01</v>
      </c>
    </row>
    <row r="456" spans="1:19" x14ac:dyDescent="0.25">
      <c r="B456" s="133" t="s">
        <v>29</v>
      </c>
      <c r="C456" s="121" t="s">
        <v>7</v>
      </c>
      <c r="D456" s="221"/>
      <c r="E456" s="353">
        <v>0.1</v>
      </c>
      <c r="F456" s="353">
        <v>0.1</v>
      </c>
      <c r="G456" s="792">
        <v>0.1</v>
      </c>
      <c r="H456" s="950"/>
      <c r="I456" s="1004">
        <v>0</v>
      </c>
      <c r="J456" s="409">
        <v>0</v>
      </c>
      <c r="K456" s="1008">
        <v>0</v>
      </c>
    </row>
    <row r="457" spans="1:19" ht="16.5" thickBot="1" x14ac:dyDescent="0.3">
      <c r="B457" s="136" t="s">
        <v>31</v>
      </c>
      <c r="C457" s="125" t="s">
        <v>7</v>
      </c>
      <c r="D457" s="222"/>
      <c r="E457" s="784">
        <v>0.6</v>
      </c>
      <c r="F457" s="784">
        <v>21.2</v>
      </c>
      <c r="G457" s="793">
        <v>18.399999999999999</v>
      </c>
      <c r="H457" s="950"/>
      <c r="I457" s="1005">
        <v>0.01</v>
      </c>
      <c r="J457" s="413">
        <v>0.33</v>
      </c>
      <c r="K457" s="1009">
        <v>0.28999999999999998</v>
      </c>
    </row>
    <row r="458" spans="1:19" ht="16.5" thickBot="1" x14ac:dyDescent="0.3">
      <c r="B458" s="137" t="s">
        <v>134</v>
      </c>
      <c r="C458" s="169"/>
      <c r="D458" s="169"/>
      <c r="E458" s="161">
        <v>36.5</v>
      </c>
      <c r="F458" s="161">
        <v>80.900000000000006</v>
      </c>
      <c r="G458" s="223">
        <v>65</v>
      </c>
      <c r="H458" s="950"/>
      <c r="I458" s="459">
        <v>0.57999999999999996</v>
      </c>
      <c r="J458" s="460">
        <v>1.28</v>
      </c>
      <c r="K458" s="461">
        <v>1.02</v>
      </c>
      <c r="L458" s="107" t="s">
        <v>282</v>
      </c>
    </row>
    <row r="459" spans="1:19" x14ac:dyDescent="0.25">
      <c r="B459" s="116" t="s">
        <v>59</v>
      </c>
      <c r="C459" s="117" t="s">
        <v>11</v>
      </c>
      <c r="D459" s="237"/>
      <c r="E459" s="353">
        <v>37</v>
      </c>
      <c r="F459" s="353">
        <v>37</v>
      </c>
      <c r="G459" s="792">
        <v>38</v>
      </c>
      <c r="H459" s="950"/>
    </row>
    <row r="460" spans="1:19" ht="16.5" thickBot="1" x14ac:dyDescent="0.3">
      <c r="B460" s="141"/>
      <c r="C460" s="125" t="s">
        <v>12</v>
      </c>
      <c r="D460" s="222"/>
      <c r="E460" s="798">
        <v>37</v>
      </c>
      <c r="F460" s="353">
        <v>37</v>
      </c>
      <c r="G460" s="792">
        <v>38</v>
      </c>
      <c r="H460" s="950"/>
      <c r="I460" s="399"/>
      <c r="J460" s="399"/>
      <c r="K460" s="399"/>
      <c r="L460" s="155"/>
    </row>
    <row r="461" spans="1:19" x14ac:dyDescent="0.25">
      <c r="B461" s="167" t="s">
        <v>60</v>
      </c>
      <c r="C461" s="192" t="s">
        <v>11</v>
      </c>
      <c r="D461" s="224"/>
      <c r="E461" s="875">
        <v>10.5</v>
      </c>
      <c r="F461" s="875">
        <v>10.3</v>
      </c>
      <c r="G461" s="876">
        <v>10.4</v>
      </c>
      <c r="H461" s="950"/>
      <c r="I461" s="166"/>
      <c r="J461" s="166"/>
      <c r="K461" s="166"/>
      <c r="L461" s="123"/>
    </row>
    <row r="462" spans="1:19" ht="16.5" thickBot="1" x14ac:dyDescent="0.3">
      <c r="B462" s="141"/>
      <c r="C462" s="125" t="s">
        <v>12</v>
      </c>
      <c r="D462" s="222"/>
      <c r="E462" s="785">
        <v>10.5</v>
      </c>
      <c r="F462" s="785">
        <v>10.3</v>
      </c>
      <c r="G462" s="794">
        <v>10.4</v>
      </c>
      <c r="H462" s="950"/>
      <c r="I462" s="399"/>
      <c r="J462" s="399"/>
      <c r="K462" s="399"/>
      <c r="L462" s="155"/>
    </row>
    <row r="463" spans="1:19" ht="16.5" thickBot="1" x14ac:dyDescent="0.3">
      <c r="A463" s="142"/>
      <c r="B463" s="163" t="s">
        <v>85</v>
      </c>
      <c r="C463" s="164" t="s">
        <v>52</v>
      </c>
      <c r="D463" s="189"/>
      <c r="E463" s="515">
        <v>0</v>
      </c>
      <c r="F463" s="515">
        <v>0</v>
      </c>
      <c r="G463" s="516">
        <v>0</v>
      </c>
      <c r="H463" s="950"/>
      <c r="I463" s="357"/>
      <c r="J463" s="166"/>
      <c r="K463" s="166"/>
      <c r="L463" s="123"/>
    </row>
    <row r="464" spans="1:19" ht="16.5" thickBot="1" x14ac:dyDescent="0.3">
      <c r="A464" s="142"/>
      <c r="B464" s="213" t="s">
        <v>135</v>
      </c>
      <c r="C464" s="214" t="s">
        <v>52</v>
      </c>
      <c r="D464" s="215"/>
      <c r="E464" s="517">
        <v>0</v>
      </c>
      <c r="F464" s="517">
        <v>0</v>
      </c>
      <c r="G464" s="518">
        <v>0</v>
      </c>
      <c r="H464" s="950"/>
      <c r="I464" s="11" t="s">
        <v>148</v>
      </c>
    </row>
    <row r="465" spans="2:12" x14ac:dyDescent="0.25">
      <c r="B465" s="168" t="s">
        <v>154</v>
      </c>
      <c r="C465" s="123"/>
      <c r="D465" s="123"/>
      <c r="E465" s="883"/>
      <c r="F465" s="201"/>
      <c r="G465" s="964"/>
      <c r="H465" s="950"/>
    </row>
    <row r="466" spans="2:12" x14ac:dyDescent="0.25">
      <c r="B466" s="830"/>
      <c r="C466" s="123"/>
      <c r="D466" s="123"/>
      <c r="E466" s="154"/>
      <c r="F466" s="154"/>
      <c r="G466" s="611"/>
      <c r="H466" s="950"/>
    </row>
    <row r="467" spans="2:12" ht="16.5" thickBot="1" x14ac:dyDescent="0.3">
      <c r="B467" s="962" t="s">
        <v>211</v>
      </c>
      <c r="C467" s="123"/>
      <c r="D467" s="123"/>
      <c r="E467" s="154"/>
      <c r="F467" s="154"/>
      <c r="G467" s="611"/>
      <c r="H467" s="950"/>
    </row>
    <row r="468" spans="2:12" x14ac:dyDescent="0.25">
      <c r="B468" s="1041" t="s">
        <v>78</v>
      </c>
      <c r="C468" s="113" t="s">
        <v>2</v>
      </c>
      <c r="D468" s="1036" t="s">
        <v>79</v>
      </c>
      <c r="E468" s="1294" t="s">
        <v>368</v>
      </c>
      <c r="F468" s="1295"/>
      <c r="G468" s="1296"/>
      <c r="H468" s="1297"/>
    </row>
    <row r="469" spans="2:12" x14ac:dyDescent="0.25">
      <c r="B469" s="1042"/>
      <c r="C469" s="114" t="s">
        <v>3</v>
      </c>
      <c r="D469" s="1037"/>
      <c r="E469" s="1298" t="s">
        <v>5</v>
      </c>
      <c r="F469" s="1298" t="s">
        <v>6</v>
      </c>
      <c r="G469" s="1299" t="s">
        <v>281</v>
      </c>
      <c r="H469" s="1300"/>
    </row>
    <row r="470" spans="2:12" ht="16.5" thickBot="1" x14ac:dyDescent="0.3">
      <c r="B470" s="1043"/>
      <c r="C470" s="115" t="s">
        <v>4</v>
      </c>
      <c r="D470" s="1038"/>
      <c r="E470" s="1301"/>
      <c r="F470" s="1301"/>
      <c r="G470" s="1302"/>
      <c r="H470" s="1300"/>
    </row>
    <row r="471" spans="2:12" x14ac:dyDescent="0.25">
      <c r="B471" s="116"/>
      <c r="C471" s="117"/>
      <c r="D471" s="117"/>
      <c r="E471" s="118"/>
      <c r="F471" s="118"/>
      <c r="G471" s="119"/>
      <c r="H471" s="950"/>
    </row>
    <row r="472" spans="2:12" ht="16.5" thickBot="1" x14ac:dyDescent="0.3">
      <c r="B472" s="120" t="s">
        <v>64</v>
      </c>
      <c r="C472" s="159" t="s">
        <v>7</v>
      </c>
      <c r="D472" s="121"/>
      <c r="E472" s="88">
        <v>7.4</v>
      </c>
      <c r="F472" s="88">
        <v>8.1999999999999993</v>
      </c>
      <c r="G472" s="89">
        <v>7.8</v>
      </c>
      <c r="H472" s="950"/>
      <c r="I472" s="399"/>
      <c r="J472" s="399"/>
      <c r="K472" s="399"/>
      <c r="L472" s="155"/>
    </row>
    <row r="473" spans="2:12" ht="16.5" thickBot="1" x14ac:dyDescent="0.3">
      <c r="B473" s="315" t="s">
        <v>240</v>
      </c>
      <c r="C473" s="125" t="s">
        <v>8</v>
      </c>
      <c r="D473" s="125"/>
      <c r="E473" s="126">
        <v>0</v>
      </c>
      <c r="F473" s="126">
        <v>0</v>
      </c>
      <c r="G473" s="187">
        <v>0</v>
      </c>
      <c r="H473" s="950"/>
      <c r="I473" s="1024" t="s">
        <v>147</v>
      </c>
      <c r="J473" s="1025"/>
      <c r="K473" s="1026"/>
    </row>
    <row r="474" spans="2:12" ht="16.5" thickBot="1" x14ac:dyDescent="0.3">
      <c r="B474" s="168" t="s">
        <v>36</v>
      </c>
      <c r="C474" s="121"/>
      <c r="D474" s="121"/>
      <c r="E474" s="88"/>
      <c r="F474" s="88"/>
      <c r="G474" s="89"/>
      <c r="H474" s="950"/>
      <c r="I474" s="1020" t="s">
        <v>5</v>
      </c>
      <c r="J474" s="913" t="s">
        <v>6</v>
      </c>
      <c r="K474" s="1006" t="s">
        <v>281</v>
      </c>
    </row>
    <row r="475" spans="2:12" x14ac:dyDescent="0.25">
      <c r="B475" s="318" t="s">
        <v>230</v>
      </c>
      <c r="C475" s="121" t="s">
        <v>7</v>
      </c>
      <c r="D475" s="121"/>
      <c r="E475" s="88">
        <v>0</v>
      </c>
      <c r="F475" s="88">
        <v>0</v>
      </c>
      <c r="G475" s="89">
        <v>0</v>
      </c>
      <c r="H475" s="950"/>
      <c r="I475" s="1003">
        <v>0</v>
      </c>
      <c r="J475" s="412">
        <v>0</v>
      </c>
      <c r="K475" s="1007">
        <v>0</v>
      </c>
    </row>
    <row r="476" spans="2:12" x14ac:dyDescent="0.25">
      <c r="B476" s="133" t="s">
        <v>20</v>
      </c>
      <c r="C476" s="121" t="s">
        <v>7</v>
      </c>
      <c r="D476" s="121"/>
      <c r="E476" s="353">
        <v>2.2000000000000002</v>
      </c>
      <c r="F476" s="353">
        <v>2.4</v>
      </c>
      <c r="G476" s="792">
        <v>2.2000000000000002</v>
      </c>
      <c r="H476" s="950"/>
      <c r="I476" s="1004">
        <v>0.03</v>
      </c>
      <c r="J476" s="409">
        <v>0.04</v>
      </c>
      <c r="K476" s="1008">
        <v>0.03</v>
      </c>
    </row>
    <row r="477" spans="2:12" x14ac:dyDescent="0.25">
      <c r="B477" s="133" t="s">
        <v>21</v>
      </c>
      <c r="C477" s="121" t="s">
        <v>7</v>
      </c>
      <c r="D477" s="121"/>
      <c r="E477" s="353">
        <v>1.2</v>
      </c>
      <c r="F477" s="353">
        <v>1.2</v>
      </c>
      <c r="G477" s="792">
        <v>1.4</v>
      </c>
      <c r="H477" s="950"/>
      <c r="I477" s="1004">
        <v>0.02</v>
      </c>
      <c r="J477" s="409">
        <v>0.02</v>
      </c>
      <c r="K477" s="1008">
        <v>0.02</v>
      </c>
    </row>
    <row r="478" spans="2:12" x14ac:dyDescent="0.25">
      <c r="B478" s="133" t="s">
        <v>18</v>
      </c>
      <c r="C478" s="121" t="s">
        <v>7</v>
      </c>
      <c r="D478" s="121"/>
      <c r="E478" s="353">
        <v>0.2</v>
      </c>
      <c r="F478" s="353">
        <v>0.4</v>
      </c>
      <c r="G478" s="792">
        <v>0.2</v>
      </c>
      <c r="H478" s="950"/>
      <c r="I478" s="1004">
        <v>0</v>
      </c>
      <c r="J478" s="409">
        <v>0.01</v>
      </c>
      <c r="K478" s="1008">
        <v>0</v>
      </c>
    </row>
    <row r="479" spans="2:12" x14ac:dyDescent="0.25">
      <c r="B479" s="133" t="s">
        <v>23</v>
      </c>
      <c r="C479" s="121" t="s">
        <v>7</v>
      </c>
      <c r="D479" s="121"/>
      <c r="E479" s="353">
        <v>1.6</v>
      </c>
      <c r="F479" s="353">
        <v>1.6</v>
      </c>
      <c r="G479" s="792">
        <v>1.6</v>
      </c>
      <c r="H479" s="950"/>
      <c r="I479" s="1004">
        <v>0.03</v>
      </c>
      <c r="J479" s="409">
        <v>0.03</v>
      </c>
      <c r="K479" s="1008">
        <v>0.03</v>
      </c>
    </row>
    <row r="480" spans="2:12" ht="16.5" thickBot="1" x14ac:dyDescent="0.3">
      <c r="B480" s="136" t="s">
        <v>24</v>
      </c>
      <c r="C480" s="125" t="s">
        <v>7</v>
      </c>
      <c r="D480" s="125"/>
      <c r="E480" s="784">
        <v>2.2000000000000002</v>
      </c>
      <c r="F480" s="784">
        <v>2.4</v>
      </c>
      <c r="G480" s="793">
        <v>2.4</v>
      </c>
      <c r="H480" s="206"/>
      <c r="I480" s="1005">
        <v>0.03</v>
      </c>
      <c r="J480" s="413">
        <v>0.04</v>
      </c>
      <c r="K480" s="1009">
        <v>0.04</v>
      </c>
    </row>
    <row r="481" spans="1:12" ht="16.5" thickBot="1" x14ac:dyDescent="0.3">
      <c r="B481" s="137" t="s">
        <v>134</v>
      </c>
      <c r="C481" s="169"/>
      <c r="D481" s="169"/>
      <c r="E481" s="225">
        <v>7.4</v>
      </c>
      <c r="F481" s="225">
        <v>8</v>
      </c>
      <c r="G481" s="226">
        <v>7.8</v>
      </c>
      <c r="H481" s="206"/>
      <c r="I481" s="459">
        <v>0.11</v>
      </c>
      <c r="J481" s="460">
        <v>0.14000000000000001</v>
      </c>
      <c r="K481" s="461">
        <v>0.12</v>
      </c>
      <c r="L481" s="107" t="s">
        <v>282</v>
      </c>
    </row>
    <row r="482" spans="1:12" x14ac:dyDescent="0.25">
      <c r="B482" s="167" t="s">
        <v>59</v>
      </c>
      <c r="C482" s="192"/>
      <c r="D482" s="192"/>
      <c r="E482" s="785">
        <v>0</v>
      </c>
      <c r="F482" s="785">
        <v>0</v>
      </c>
      <c r="G482" s="794">
        <v>0</v>
      </c>
      <c r="H482" s="206"/>
      <c r="I482" s="357"/>
      <c r="J482" s="357"/>
      <c r="K482" s="357"/>
    </row>
    <row r="483" spans="1:12" ht="16.5" thickBot="1" x14ac:dyDescent="0.3">
      <c r="B483" s="141" t="s">
        <v>60</v>
      </c>
      <c r="C483" s="125"/>
      <c r="D483" s="125"/>
      <c r="E483" s="786">
        <v>10.4</v>
      </c>
      <c r="F483" s="786">
        <v>10.4</v>
      </c>
      <c r="G483" s="799">
        <v>10.4</v>
      </c>
      <c r="H483" s="206"/>
      <c r="I483" s="357"/>
      <c r="J483" s="357"/>
      <c r="K483" s="357"/>
    </row>
    <row r="484" spans="1:12" ht="16.5" thickBot="1" x14ac:dyDescent="0.3">
      <c r="A484" s="142"/>
      <c r="B484" s="163" t="s">
        <v>85</v>
      </c>
      <c r="C484" s="164" t="s">
        <v>52</v>
      </c>
      <c r="D484" s="164"/>
      <c r="E484" s="227">
        <v>0</v>
      </c>
      <c r="F484" s="227">
        <v>0</v>
      </c>
      <c r="G484" s="228">
        <v>0</v>
      </c>
      <c r="H484" s="206"/>
      <c r="I484" s="357"/>
      <c r="J484" s="357"/>
      <c r="K484" s="357"/>
    </row>
    <row r="485" spans="1:12" ht="16.5" thickBot="1" x14ac:dyDescent="0.3">
      <c r="B485" s="466" t="s">
        <v>163</v>
      </c>
      <c r="C485" s="774"/>
      <c r="D485" s="774"/>
      <c r="E485" s="991"/>
      <c r="F485" s="991"/>
      <c r="G485" s="992"/>
      <c r="H485" s="950"/>
      <c r="I485" s="357"/>
      <c r="J485" s="357"/>
      <c r="K485" s="357"/>
    </row>
    <row r="486" spans="1:12" x14ac:dyDescent="0.25">
      <c r="B486" s="830"/>
      <c r="C486" s="123"/>
      <c r="D486" s="123"/>
      <c r="E486" s="154"/>
      <c r="F486" s="154"/>
      <c r="G486" s="611"/>
      <c r="H486" s="950"/>
      <c r="I486" s="357"/>
      <c r="J486" s="357"/>
      <c r="K486" s="357"/>
    </row>
    <row r="487" spans="1:12" ht="16.5" thickBot="1" x14ac:dyDescent="0.3">
      <c r="B487" s="962" t="s">
        <v>216</v>
      </c>
      <c r="C487" s="123"/>
      <c r="D487" s="123"/>
      <c r="E487" s="154"/>
      <c r="F487" s="154"/>
      <c r="G487" s="611"/>
      <c r="H487" s="950"/>
      <c r="I487" s="166"/>
      <c r="J487" s="166"/>
      <c r="K487" s="166"/>
    </row>
    <row r="488" spans="1:12" x14ac:dyDescent="0.25">
      <c r="B488" s="1041" t="s">
        <v>78</v>
      </c>
      <c r="C488" s="113" t="s">
        <v>2</v>
      </c>
      <c r="D488" s="1036" t="s">
        <v>79</v>
      </c>
      <c r="E488" s="1294" t="s">
        <v>368</v>
      </c>
      <c r="F488" s="1295"/>
      <c r="G488" s="1296"/>
      <c r="H488" s="1297"/>
    </row>
    <row r="489" spans="1:12" x14ac:dyDescent="0.25">
      <c r="B489" s="1042"/>
      <c r="C489" s="114" t="s">
        <v>3</v>
      </c>
      <c r="D489" s="1037"/>
      <c r="E489" s="1298" t="s">
        <v>5</v>
      </c>
      <c r="F489" s="1298" t="s">
        <v>6</v>
      </c>
      <c r="G489" s="1299" t="s">
        <v>281</v>
      </c>
      <c r="H489" s="1300"/>
    </row>
    <row r="490" spans="1:12" ht="16.5" thickBot="1" x14ac:dyDescent="0.3">
      <c r="B490" s="1043"/>
      <c r="C490" s="115" t="s">
        <v>4</v>
      </c>
      <c r="D490" s="1038"/>
      <c r="E490" s="1301"/>
      <c r="F490" s="1301"/>
      <c r="G490" s="1302"/>
      <c r="H490" s="1300"/>
    </row>
    <row r="491" spans="1:12" x14ac:dyDescent="0.25">
      <c r="B491" s="116"/>
      <c r="C491" s="117"/>
      <c r="D491" s="117"/>
      <c r="E491" s="118"/>
      <c r="F491" s="118"/>
      <c r="G491" s="119"/>
      <c r="H491" s="950"/>
    </row>
    <row r="492" spans="1:12" x14ac:dyDescent="0.25">
      <c r="B492" s="120" t="s">
        <v>275</v>
      </c>
      <c r="C492" s="121" t="s">
        <v>7</v>
      </c>
      <c r="D492" s="121"/>
      <c r="E492" s="353">
        <v>3.3</v>
      </c>
      <c r="F492" s="353">
        <v>3.7</v>
      </c>
      <c r="G492" s="792">
        <v>3.5</v>
      </c>
      <c r="H492" s="950"/>
      <c r="I492" s="357"/>
      <c r="J492" s="357"/>
      <c r="K492" s="357"/>
      <c r="L492" s="123"/>
    </row>
    <row r="493" spans="1:12" x14ac:dyDescent="0.25">
      <c r="B493" s="120" t="s">
        <v>276</v>
      </c>
      <c r="C493" s="121" t="s">
        <v>7</v>
      </c>
      <c r="D493" s="121"/>
      <c r="E493" s="353">
        <v>1</v>
      </c>
      <c r="F493" s="353">
        <v>1.2</v>
      </c>
      <c r="G493" s="792">
        <v>1.1000000000000001</v>
      </c>
      <c r="H493" s="950"/>
      <c r="I493" s="357"/>
      <c r="J493" s="357"/>
      <c r="K493" s="357"/>
      <c r="L493" s="123"/>
    </row>
    <row r="494" spans="1:12" x14ac:dyDescent="0.25">
      <c r="B494" s="120" t="s">
        <v>277</v>
      </c>
      <c r="C494" s="121" t="s">
        <v>7</v>
      </c>
      <c r="D494" s="121"/>
      <c r="E494" s="353">
        <v>9.6999999999999993</v>
      </c>
      <c r="F494" s="353">
        <v>13</v>
      </c>
      <c r="G494" s="792">
        <v>13.5</v>
      </c>
      <c r="H494" s="950"/>
      <c r="I494" s="357"/>
      <c r="J494" s="357"/>
      <c r="K494" s="357"/>
      <c r="L494" s="123"/>
    </row>
    <row r="495" spans="1:12" x14ac:dyDescent="0.25">
      <c r="B495" s="120" t="s">
        <v>278</v>
      </c>
      <c r="C495" s="121" t="s">
        <v>7</v>
      </c>
      <c r="D495" s="311" t="s">
        <v>226</v>
      </c>
      <c r="E495" s="353">
        <v>0</v>
      </c>
      <c r="F495" s="353">
        <v>0</v>
      </c>
      <c r="G495" s="792">
        <v>0</v>
      </c>
      <c r="H495" s="950"/>
      <c r="I495" s="357"/>
      <c r="J495" s="357"/>
      <c r="K495" s="357"/>
      <c r="L495" s="123"/>
    </row>
    <row r="496" spans="1:12" x14ac:dyDescent="0.25">
      <c r="B496" s="120"/>
      <c r="C496" s="121"/>
      <c r="D496" s="121"/>
      <c r="E496" s="884"/>
      <c r="F496" s="884"/>
      <c r="G496" s="885"/>
      <c r="H496" s="950"/>
      <c r="I496" s="399"/>
      <c r="J496" s="399"/>
      <c r="K496" s="399"/>
      <c r="L496" s="155"/>
    </row>
    <row r="497" spans="1:19" x14ac:dyDescent="0.25">
      <c r="B497" s="120" t="s">
        <v>88</v>
      </c>
      <c r="C497" s="159" t="s">
        <v>7</v>
      </c>
      <c r="D497" s="121"/>
      <c r="E497" s="353">
        <v>0</v>
      </c>
      <c r="F497" s="353">
        <v>0</v>
      </c>
      <c r="G497" s="792">
        <v>0</v>
      </c>
      <c r="H497" s="950"/>
      <c r="I497" s="166"/>
      <c r="J497" s="166"/>
      <c r="K497" s="166"/>
      <c r="L497" s="123"/>
    </row>
    <row r="498" spans="1:19" x14ac:dyDescent="0.25">
      <c r="B498" s="167" t="s">
        <v>89</v>
      </c>
      <c r="C498" s="130" t="s">
        <v>7</v>
      </c>
      <c r="D498" s="121"/>
      <c r="E498" s="353">
        <v>14.7</v>
      </c>
      <c r="F498" s="330">
        <v>24.8</v>
      </c>
      <c r="G498" s="792">
        <v>26.8</v>
      </c>
      <c r="H498" s="950"/>
      <c r="I498" s="357"/>
      <c r="J498" s="357"/>
      <c r="K498" s="357"/>
      <c r="L498" s="123"/>
    </row>
    <row r="499" spans="1:19" ht="16.5" thickBot="1" x14ac:dyDescent="0.3">
      <c r="B499" s="423" t="s">
        <v>240</v>
      </c>
      <c r="C499" s="135" t="s">
        <v>8</v>
      </c>
      <c r="D499" s="135"/>
      <c r="E499" s="886" t="s">
        <v>409</v>
      </c>
      <c r="F499" s="886" t="s">
        <v>409</v>
      </c>
      <c r="G499" s="887" t="s">
        <v>409</v>
      </c>
      <c r="H499" s="950"/>
      <c r="I499" s="166"/>
      <c r="J499" s="166"/>
      <c r="K499" s="166"/>
      <c r="L499" s="123"/>
    </row>
    <row r="500" spans="1:19" x14ac:dyDescent="0.25">
      <c r="B500" s="116" t="s">
        <v>90</v>
      </c>
      <c r="C500" s="129" t="s">
        <v>7</v>
      </c>
      <c r="D500" s="117"/>
      <c r="E500" s="796">
        <v>0</v>
      </c>
      <c r="F500" s="796">
        <v>0</v>
      </c>
      <c r="G500" s="797">
        <v>0</v>
      </c>
      <c r="H500" s="950"/>
      <c r="I500" s="166"/>
      <c r="J500" s="166"/>
      <c r="K500" s="166"/>
      <c r="L500" s="123"/>
    </row>
    <row r="501" spans="1:19" ht="16.5" thickBot="1" x14ac:dyDescent="0.3">
      <c r="B501" s="167" t="s">
        <v>87</v>
      </c>
      <c r="C501" s="130" t="s">
        <v>7</v>
      </c>
      <c r="D501" s="121"/>
      <c r="E501" s="353">
        <v>3.6</v>
      </c>
      <c r="F501" s="353">
        <v>4</v>
      </c>
      <c r="G501" s="792">
        <v>4.2</v>
      </c>
      <c r="H501" s="950"/>
      <c r="I501" s="357"/>
      <c r="J501" s="357"/>
      <c r="K501" s="357"/>
      <c r="L501" s="123"/>
    </row>
    <row r="502" spans="1:19" ht="16.5" thickBot="1" x14ac:dyDescent="0.3">
      <c r="B502" s="315" t="s">
        <v>240</v>
      </c>
      <c r="C502" s="125" t="s">
        <v>9</v>
      </c>
      <c r="D502" s="125"/>
      <c r="E502" s="886" t="s">
        <v>410</v>
      </c>
      <c r="F502" s="886" t="s">
        <v>410</v>
      </c>
      <c r="G502" s="887" t="s">
        <v>410</v>
      </c>
      <c r="H502" s="950"/>
      <c r="I502" s="1024" t="s">
        <v>147</v>
      </c>
      <c r="J502" s="1025"/>
      <c r="K502" s="1026"/>
    </row>
    <row r="503" spans="1:19" ht="16.5" thickBot="1" x14ac:dyDescent="0.3">
      <c r="B503" s="168" t="s">
        <v>36</v>
      </c>
      <c r="C503" s="121"/>
      <c r="D503" s="121"/>
      <c r="E503" s="353"/>
      <c r="F503" s="353"/>
      <c r="G503" s="792"/>
      <c r="H503" s="950"/>
      <c r="I503" s="1020" t="s">
        <v>5</v>
      </c>
      <c r="J503" s="913" t="s">
        <v>6</v>
      </c>
      <c r="K503" s="1006" t="s">
        <v>281</v>
      </c>
    </row>
    <row r="504" spans="1:19" x14ac:dyDescent="0.25">
      <c r="B504" s="133" t="s">
        <v>19</v>
      </c>
      <c r="C504" s="121" t="s">
        <v>7</v>
      </c>
      <c r="D504" s="121"/>
      <c r="E504" s="353">
        <v>0.8</v>
      </c>
      <c r="F504" s="353">
        <v>0.8</v>
      </c>
      <c r="G504" s="792">
        <v>1.2</v>
      </c>
      <c r="H504" s="950"/>
      <c r="I504" s="1003">
        <v>0.01</v>
      </c>
      <c r="J504" s="412">
        <v>0.01</v>
      </c>
      <c r="K504" s="1007">
        <v>0.02</v>
      </c>
    </row>
    <row r="505" spans="1:19" x14ac:dyDescent="0.25">
      <c r="B505" s="133" t="s">
        <v>20</v>
      </c>
      <c r="C505" s="121" t="s">
        <v>7</v>
      </c>
      <c r="D505" s="121"/>
      <c r="E505" s="787">
        <v>2.8</v>
      </c>
      <c r="F505" s="787">
        <v>2.8</v>
      </c>
      <c r="G505" s="832">
        <v>2.8</v>
      </c>
      <c r="H505" s="206"/>
      <c r="I505" s="1004">
        <v>0.04</v>
      </c>
      <c r="J505" s="409">
        <v>0.04</v>
      </c>
      <c r="K505" s="1008">
        <v>0.04</v>
      </c>
    </row>
    <row r="506" spans="1:19" s="142" customFormat="1" x14ac:dyDescent="0.25">
      <c r="A506" s="10"/>
      <c r="B506" s="133" t="s">
        <v>21</v>
      </c>
      <c r="C506" s="121" t="s">
        <v>7</v>
      </c>
      <c r="D506" s="121"/>
      <c r="E506" s="353">
        <v>9</v>
      </c>
      <c r="F506" s="353">
        <v>17.8</v>
      </c>
      <c r="G506" s="792">
        <v>19.8</v>
      </c>
      <c r="H506" s="950"/>
      <c r="I506" s="1004">
        <v>0.14000000000000001</v>
      </c>
      <c r="J506" s="409">
        <v>0.28000000000000003</v>
      </c>
      <c r="K506" s="1008">
        <v>0.31</v>
      </c>
      <c r="L506" s="10"/>
      <c r="M506" s="123"/>
      <c r="N506" s="123"/>
      <c r="O506" s="123"/>
      <c r="P506" s="123"/>
      <c r="Q506" s="123"/>
      <c r="R506" s="123"/>
      <c r="S506" s="123"/>
    </row>
    <row r="507" spans="1:19" x14ac:dyDescent="0.25">
      <c r="B507" s="133" t="s">
        <v>18</v>
      </c>
      <c r="C507" s="121" t="s">
        <v>7</v>
      </c>
      <c r="D507" s="121"/>
      <c r="E507" s="353">
        <v>0.4</v>
      </c>
      <c r="F507" s="353">
        <v>0.6</v>
      </c>
      <c r="G507" s="792">
        <v>0.6</v>
      </c>
      <c r="H507" s="950"/>
      <c r="I507" s="1004">
        <v>0.01</v>
      </c>
      <c r="J507" s="409">
        <v>0.01</v>
      </c>
      <c r="K507" s="1008">
        <v>0.01</v>
      </c>
    </row>
    <row r="508" spans="1:19" x14ac:dyDescent="0.25">
      <c r="B508" s="133" t="s">
        <v>23</v>
      </c>
      <c r="C508" s="121" t="s">
        <v>7</v>
      </c>
      <c r="D508" s="121"/>
      <c r="E508" s="353">
        <v>2.6</v>
      </c>
      <c r="F508" s="353">
        <v>3.2</v>
      </c>
      <c r="G508" s="792">
        <v>3</v>
      </c>
      <c r="H508" s="950"/>
      <c r="I508" s="1004">
        <v>0.04</v>
      </c>
      <c r="J508" s="409">
        <v>0.05</v>
      </c>
      <c r="K508" s="1008">
        <v>0.05</v>
      </c>
    </row>
    <row r="509" spans="1:19" x14ac:dyDescent="0.25">
      <c r="B509" s="133" t="s">
        <v>24</v>
      </c>
      <c r="C509" s="121" t="s">
        <v>7</v>
      </c>
      <c r="D509" s="121"/>
      <c r="E509" s="353">
        <v>2</v>
      </c>
      <c r="F509" s="353">
        <v>2</v>
      </c>
      <c r="G509" s="792">
        <v>2</v>
      </c>
      <c r="H509" s="950"/>
      <c r="I509" s="1004">
        <v>0.03</v>
      </c>
      <c r="J509" s="409">
        <v>0.03</v>
      </c>
      <c r="K509" s="1008">
        <v>0.03</v>
      </c>
    </row>
    <row r="510" spans="1:19" x14ac:dyDescent="0.25">
      <c r="B510" s="133" t="s">
        <v>25</v>
      </c>
      <c r="C510" s="121" t="s">
        <v>7</v>
      </c>
      <c r="D510" s="121"/>
      <c r="E510" s="787">
        <v>0.6</v>
      </c>
      <c r="F510" s="787">
        <v>0.8</v>
      </c>
      <c r="G510" s="832">
        <v>1.2</v>
      </c>
      <c r="H510" s="206"/>
      <c r="I510" s="1004">
        <v>0.01</v>
      </c>
      <c r="J510" s="409">
        <v>0.01</v>
      </c>
      <c r="K510" s="1008">
        <v>0.02</v>
      </c>
    </row>
    <row r="511" spans="1:19" x14ac:dyDescent="0.25">
      <c r="B511" s="133" t="s">
        <v>22</v>
      </c>
      <c r="C511" s="121" t="s">
        <v>7</v>
      </c>
      <c r="D511" s="121"/>
      <c r="E511" s="787">
        <v>0.2</v>
      </c>
      <c r="F511" s="787">
        <v>0.2</v>
      </c>
      <c r="G511" s="832">
        <v>0.2</v>
      </c>
      <c r="H511" s="206"/>
      <c r="I511" s="1004">
        <v>0</v>
      </c>
      <c r="J511" s="409">
        <v>0</v>
      </c>
      <c r="K511" s="1008">
        <v>0</v>
      </c>
    </row>
    <row r="512" spans="1:19" x14ac:dyDescent="0.25">
      <c r="B512" s="133" t="s">
        <v>26</v>
      </c>
      <c r="C512" s="121" t="s">
        <v>7</v>
      </c>
      <c r="D512" s="121"/>
      <c r="E512" s="925">
        <v>0.2</v>
      </c>
      <c r="F512" s="787">
        <v>0.2</v>
      </c>
      <c r="G512" s="832">
        <v>0.2</v>
      </c>
      <c r="H512" s="206"/>
      <c r="I512" s="1004">
        <v>0</v>
      </c>
      <c r="J512" s="409">
        <v>0</v>
      </c>
      <c r="K512" s="1008">
        <v>0</v>
      </c>
    </row>
    <row r="513" spans="1:12" ht="16.5" thickBot="1" x14ac:dyDescent="0.3">
      <c r="B513" s="136" t="s">
        <v>34</v>
      </c>
      <c r="C513" s="125" t="s">
        <v>7</v>
      </c>
      <c r="D513" s="125"/>
      <c r="E513" s="784">
        <v>0.2</v>
      </c>
      <c r="F513" s="784">
        <v>0.2</v>
      </c>
      <c r="G513" s="793">
        <v>0.2</v>
      </c>
      <c r="H513" s="950"/>
      <c r="I513" s="1005">
        <v>0</v>
      </c>
      <c r="J513" s="413">
        <v>0</v>
      </c>
      <c r="K513" s="1009">
        <v>0</v>
      </c>
    </row>
    <row r="514" spans="1:12" ht="16.5" thickBot="1" x14ac:dyDescent="0.3">
      <c r="B514" s="137" t="s">
        <v>134</v>
      </c>
      <c r="C514" s="169"/>
      <c r="D514" s="169"/>
      <c r="E514" s="161">
        <v>18.8</v>
      </c>
      <c r="F514" s="161">
        <v>28.6</v>
      </c>
      <c r="G514" s="223">
        <v>31.2</v>
      </c>
      <c r="H514" s="950"/>
      <c r="I514" s="459">
        <v>0.28000000000000003</v>
      </c>
      <c r="J514" s="460">
        <v>0.43</v>
      </c>
      <c r="K514" s="461">
        <v>0.48</v>
      </c>
      <c r="L514" s="107" t="s">
        <v>282</v>
      </c>
    </row>
    <row r="515" spans="1:12" x14ac:dyDescent="0.25">
      <c r="B515" s="116" t="s">
        <v>59</v>
      </c>
      <c r="C515" s="117" t="s">
        <v>11</v>
      </c>
      <c r="D515" s="117"/>
      <c r="E515" s="796">
        <v>35</v>
      </c>
      <c r="F515" s="796">
        <v>35</v>
      </c>
      <c r="G515" s="797">
        <v>35</v>
      </c>
      <c r="H515" s="950"/>
    </row>
    <row r="516" spans="1:12" x14ac:dyDescent="0.25">
      <c r="B516" s="120"/>
      <c r="C516" s="121" t="s">
        <v>12</v>
      </c>
      <c r="D516" s="121"/>
      <c r="E516" s="795">
        <v>35</v>
      </c>
      <c r="F516" s="795">
        <v>35</v>
      </c>
      <c r="G516" s="816">
        <v>35</v>
      </c>
      <c r="H516" s="950"/>
      <c r="I516" s="399"/>
      <c r="J516" s="399"/>
      <c r="K516" s="399"/>
      <c r="L516" s="155"/>
    </row>
    <row r="517" spans="1:12" x14ac:dyDescent="0.25">
      <c r="B517" s="120" t="s">
        <v>60</v>
      </c>
      <c r="C517" s="121" t="s">
        <v>11</v>
      </c>
      <c r="D517" s="121"/>
      <c r="E517" s="784">
        <v>10.5</v>
      </c>
      <c r="F517" s="784">
        <v>10.5</v>
      </c>
      <c r="G517" s="793">
        <v>10.5</v>
      </c>
      <c r="H517" s="950"/>
      <c r="I517" s="166"/>
      <c r="J517" s="166"/>
      <c r="K517" s="166"/>
      <c r="L517" s="123"/>
    </row>
    <row r="518" spans="1:12" ht="16.5" thickBot="1" x14ac:dyDescent="0.3">
      <c r="B518" s="141"/>
      <c r="C518" s="125" t="s">
        <v>12</v>
      </c>
      <c r="D518" s="125"/>
      <c r="E518" s="798">
        <v>10.5</v>
      </c>
      <c r="F518" s="798">
        <v>10.5</v>
      </c>
      <c r="G518" s="965">
        <v>10.5</v>
      </c>
      <c r="H518" s="206"/>
    </row>
    <row r="519" spans="1:12" ht="16.5" thickBot="1" x14ac:dyDescent="0.3">
      <c r="A519" s="142"/>
      <c r="B519" s="179" t="s">
        <v>85</v>
      </c>
      <c r="C519" s="229" t="s">
        <v>52</v>
      </c>
      <c r="D519" s="230"/>
      <c r="E519" s="800">
        <v>0</v>
      </c>
      <c r="F519" s="801">
        <v>0</v>
      </c>
      <c r="G519" s="802">
        <v>0</v>
      </c>
      <c r="H519" s="206"/>
    </row>
    <row r="520" spans="1:12" ht="16.5" thickBot="1" x14ac:dyDescent="0.3">
      <c r="A520" s="142"/>
      <c r="B520" s="163" t="s">
        <v>135</v>
      </c>
      <c r="C520" s="231" t="s">
        <v>52</v>
      </c>
      <c r="D520" s="189"/>
      <c r="E520" s="800">
        <v>0</v>
      </c>
      <c r="F520" s="803">
        <v>0</v>
      </c>
      <c r="G520" s="802">
        <v>0</v>
      </c>
      <c r="H520" s="206"/>
    </row>
    <row r="521" spans="1:12" x14ac:dyDescent="0.25">
      <c r="B521" s="168" t="s">
        <v>154</v>
      </c>
      <c r="C521" s="123"/>
      <c r="D521" s="123"/>
      <c r="E521" s="154"/>
      <c r="F521" s="201"/>
      <c r="G521" s="964"/>
      <c r="H521" s="950"/>
    </row>
    <row r="522" spans="1:12" x14ac:dyDescent="0.25">
      <c r="B522" s="830"/>
      <c r="C522" s="123"/>
      <c r="D522" s="123"/>
      <c r="E522" s="154"/>
      <c r="F522" s="154"/>
      <c r="G522" s="611"/>
      <c r="H522" s="950"/>
    </row>
    <row r="523" spans="1:12" ht="16.5" thickBot="1" x14ac:dyDescent="0.3">
      <c r="B523" s="962" t="s">
        <v>217</v>
      </c>
      <c r="C523" s="123"/>
      <c r="D523" s="123"/>
      <c r="E523" s="154"/>
      <c r="F523" s="154"/>
      <c r="G523" s="611"/>
      <c r="H523" s="950"/>
    </row>
    <row r="524" spans="1:12" x14ac:dyDescent="0.25">
      <c r="B524" s="1041" t="s">
        <v>78</v>
      </c>
      <c r="C524" s="113" t="s">
        <v>2</v>
      </c>
      <c r="D524" s="1036" t="s">
        <v>79</v>
      </c>
      <c r="E524" s="1294" t="s">
        <v>368</v>
      </c>
      <c r="F524" s="1295"/>
      <c r="G524" s="1296"/>
      <c r="H524" s="1297"/>
    </row>
    <row r="525" spans="1:12" x14ac:dyDescent="0.25">
      <c r="B525" s="1042"/>
      <c r="C525" s="114" t="s">
        <v>3</v>
      </c>
      <c r="D525" s="1037"/>
      <c r="E525" s="1298" t="s">
        <v>5</v>
      </c>
      <c r="F525" s="1298" t="s">
        <v>6</v>
      </c>
      <c r="G525" s="1299" t="s">
        <v>281</v>
      </c>
      <c r="H525" s="1300"/>
    </row>
    <row r="526" spans="1:12" ht="16.5" thickBot="1" x14ac:dyDescent="0.3">
      <c r="B526" s="1043"/>
      <c r="C526" s="115" t="s">
        <v>4</v>
      </c>
      <c r="D526" s="1038"/>
      <c r="E526" s="1301"/>
      <c r="F526" s="1301"/>
      <c r="G526" s="1302"/>
      <c r="H526" s="1300"/>
    </row>
    <row r="527" spans="1:12" x14ac:dyDescent="0.25">
      <c r="B527" s="232"/>
      <c r="C527" s="117"/>
      <c r="D527" s="117"/>
      <c r="E527" s="118"/>
      <c r="F527" s="118"/>
      <c r="G527" s="119"/>
      <c r="H527" s="950"/>
    </row>
    <row r="528" spans="1:12" x14ac:dyDescent="0.25">
      <c r="B528" s="120" t="s">
        <v>237</v>
      </c>
      <c r="C528" s="159" t="s">
        <v>7</v>
      </c>
      <c r="D528" s="121"/>
      <c r="E528" s="88">
        <v>0</v>
      </c>
      <c r="F528" s="88">
        <v>0</v>
      </c>
      <c r="G528" s="89">
        <v>0</v>
      </c>
      <c r="H528" s="950"/>
    </row>
    <row r="529" spans="1:19" ht="16.5" thickBot="1" x14ac:dyDescent="0.3">
      <c r="B529" s="315" t="s">
        <v>240</v>
      </c>
      <c r="C529" s="125" t="s">
        <v>8</v>
      </c>
      <c r="D529" s="125"/>
      <c r="E529" s="126"/>
      <c r="F529" s="126"/>
      <c r="G529" s="187"/>
      <c r="H529" s="950"/>
      <c r="I529" s="166"/>
      <c r="J529" s="166"/>
      <c r="K529" s="166"/>
      <c r="L529" s="123"/>
    </row>
    <row r="530" spans="1:19" ht="16.5" thickBot="1" x14ac:dyDescent="0.3">
      <c r="B530" s="167" t="s">
        <v>122</v>
      </c>
      <c r="C530" s="130" t="s">
        <v>7</v>
      </c>
      <c r="D530" s="121"/>
      <c r="E530" s="88">
        <v>11.6</v>
      </c>
      <c r="F530" s="88">
        <v>12.8</v>
      </c>
      <c r="G530" s="89">
        <v>12.3</v>
      </c>
      <c r="H530" s="950"/>
      <c r="I530" s="399"/>
      <c r="J530" s="399"/>
      <c r="K530" s="399"/>
      <c r="L530" s="155"/>
    </row>
    <row r="531" spans="1:19" ht="16.5" thickBot="1" x14ac:dyDescent="0.3">
      <c r="B531" s="315" t="s">
        <v>240</v>
      </c>
      <c r="C531" s="125" t="s">
        <v>9</v>
      </c>
      <c r="D531" s="125"/>
      <c r="E531" s="886" t="s">
        <v>410</v>
      </c>
      <c r="F531" s="886" t="s">
        <v>410</v>
      </c>
      <c r="G531" s="887" t="s">
        <v>410</v>
      </c>
      <c r="H531" s="950"/>
      <c r="I531" s="1024" t="s">
        <v>147</v>
      </c>
      <c r="J531" s="1025"/>
      <c r="K531" s="1026"/>
    </row>
    <row r="532" spans="1:19" ht="16.5" thickBot="1" x14ac:dyDescent="0.3">
      <c r="B532" s="168" t="s">
        <v>36</v>
      </c>
      <c r="C532" s="121"/>
      <c r="D532" s="121"/>
      <c r="E532" s="88"/>
      <c r="F532" s="88"/>
      <c r="G532" s="89"/>
      <c r="H532" s="950"/>
      <c r="I532" s="1020" t="s">
        <v>5</v>
      </c>
      <c r="J532" s="913" t="s">
        <v>6</v>
      </c>
      <c r="K532" s="1006" t="s">
        <v>281</v>
      </c>
    </row>
    <row r="533" spans="1:19" x14ac:dyDescent="0.25">
      <c r="B533" s="318" t="s">
        <v>19</v>
      </c>
      <c r="C533" s="121" t="s">
        <v>7</v>
      </c>
      <c r="D533" s="121"/>
      <c r="E533" s="88">
        <v>3.9</v>
      </c>
      <c r="F533" s="88">
        <v>3</v>
      </c>
      <c r="G533" s="89">
        <v>3</v>
      </c>
      <c r="H533" s="950"/>
      <c r="I533" s="1003">
        <v>0.06</v>
      </c>
      <c r="J533" s="412">
        <v>0.05</v>
      </c>
      <c r="K533" s="1007">
        <v>0.05</v>
      </c>
    </row>
    <row r="534" spans="1:19" x14ac:dyDescent="0.25">
      <c r="B534" s="318" t="s">
        <v>20</v>
      </c>
      <c r="C534" s="121" t="s">
        <v>7</v>
      </c>
      <c r="D534" s="121"/>
      <c r="E534" s="88">
        <v>2.2000000000000002</v>
      </c>
      <c r="F534" s="88">
        <v>2.4</v>
      </c>
      <c r="G534" s="89">
        <v>2.2999999999999998</v>
      </c>
      <c r="H534" s="950"/>
      <c r="I534" s="1004">
        <v>0.03</v>
      </c>
      <c r="J534" s="409">
        <v>0.04</v>
      </c>
      <c r="K534" s="1008">
        <v>0.04</v>
      </c>
    </row>
    <row r="535" spans="1:19" x14ac:dyDescent="0.25">
      <c r="B535" s="318" t="s">
        <v>21</v>
      </c>
      <c r="C535" s="121" t="s">
        <v>7</v>
      </c>
      <c r="D535" s="121"/>
      <c r="E535" s="88">
        <v>3.8</v>
      </c>
      <c r="F535" s="88">
        <v>4</v>
      </c>
      <c r="G535" s="89">
        <v>2.4</v>
      </c>
      <c r="H535" s="950"/>
      <c r="I535" s="1004">
        <v>0.06</v>
      </c>
      <c r="J535" s="409">
        <v>0.06</v>
      </c>
      <c r="K535" s="1008">
        <v>0.04</v>
      </c>
    </row>
    <row r="536" spans="1:19" x14ac:dyDescent="0.25">
      <c r="B536" s="318" t="s">
        <v>23</v>
      </c>
      <c r="C536" s="121" t="s">
        <v>7</v>
      </c>
      <c r="D536" s="121"/>
      <c r="E536" s="209">
        <v>0</v>
      </c>
      <c r="F536" s="209">
        <v>0</v>
      </c>
      <c r="G536" s="327">
        <v>0</v>
      </c>
      <c r="H536" s="206"/>
      <c r="I536" s="1004">
        <v>0</v>
      </c>
      <c r="J536" s="409">
        <v>0</v>
      </c>
      <c r="K536" s="1008">
        <v>0</v>
      </c>
    </row>
    <row r="537" spans="1:19" x14ac:dyDescent="0.25">
      <c r="B537" s="318" t="s">
        <v>24</v>
      </c>
      <c r="C537" s="121" t="s">
        <v>7</v>
      </c>
      <c r="D537" s="121"/>
      <c r="E537" s="814">
        <v>1.2</v>
      </c>
      <c r="F537" s="814">
        <v>3.4</v>
      </c>
      <c r="G537" s="815">
        <v>4.5999999999999996</v>
      </c>
      <c r="H537" s="206"/>
      <c r="I537" s="1004">
        <v>0.02</v>
      </c>
      <c r="J537" s="409">
        <v>0.05</v>
      </c>
      <c r="K537" s="1008">
        <v>7.0000000000000007E-2</v>
      </c>
    </row>
    <row r="538" spans="1:19" ht="16.5" thickBot="1" x14ac:dyDescent="0.3">
      <c r="B538" s="319" t="s">
        <v>231</v>
      </c>
      <c r="C538" s="125" t="s">
        <v>165</v>
      </c>
      <c r="D538" s="125"/>
      <c r="E538" s="786">
        <v>0</v>
      </c>
      <c r="F538" s="786">
        <v>0</v>
      </c>
      <c r="G538" s="799">
        <v>0</v>
      </c>
      <c r="H538" s="206"/>
      <c r="I538" s="1005">
        <v>0</v>
      </c>
      <c r="J538" s="413">
        <v>0</v>
      </c>
      <c r="K538" s="1009">
        <v>0</v>
      </c>
    </row>
    <row r="539" spans="1:19" ht="16.5" thickBot="1" x14ac:dyDescent="0.3">
      <c r="B539" s="137" t="s">
        <v>134</v>
      </c>
      <c r="C539" s="169"/>
      <c r="D539" s="169"/>
      <c r="E539" s="225">
        <v>11.1</v>
      </c>
      <c r="F539" s="225">
        <v>12.8</v>
      </c>
      <c r="G539" s="226">
        <v>12.3</v>
      </c>
      <c r="H539" s="206"/>
      <c r="I539" s="459">
        <v>0.17</v>
      </c>
      <c r="J539" s="460">
        <v>0.2</v>
      </c>
      <c r="K539" s="461">
        <v>0.2</v>
      </c>
      <c r="L539" s="107" t="s">
        <v>282</v>
      </c>
    </row>
    <row r="540" spans="1:19" x14ac:dyDescent="0.25">
      <c r="B540" s="116" t="s">
        <v>59</v>
      </c>
      <c r="C540" s="117"/>
      <c r="D540" s="117"/>
      <c r="E540" s="795">
        <v>35</v>
      </c>
      <c r="F540" s="795">
        <v>35</v>
      </c>
      <c r="G540" s="816">
        <v>35</v>
      </c>
      <c r="H540" s="206"/>
      <c r="I540" s="357"/>
      <c r="J540" s="357"/>
      <c r="K540" s="357"/>
    </row>
    <row r="541" spans="1:19" s="142" customFormat="1" x14ac:dyDescent="0.25">
      <c r="A541" s="10"/>
      <c r="B541" s="120" t="s">
        <v>60</v>
      </c>
      <c r="C541" s="121" t="s">
        <v>11</v>
      </c>
      <c r="D541" s="121"/>
      <c r="E541" s="209">
        <v>10.5</v>
      </c>
      <c r="F541" s="209">
        <v>10.199999999999999</v>
      </c>
      <c r="G541" s="327">
        <v>10.4</v>
      </c>
      <c r="H541" s="206"/>
      <c r="I541" s="357"/>
      <c r="J541" s="357"/>
      <c r="K541" s="357"/>
      <c r="L541" s="10"/>
      <c r="M541" s="123"/>
      <c r="N541" s="123"/>
      <c r="O541" s="123"/>
      <c r="P541" s="123"/>
      <c r="Q541" s="123"/>
      <c r="R541" s="123"/>
      <c r="S541" s="123"/>
    </row>
    <row r="542" spans="1:19" ht="16.5" thickBot="1" x14ac:dyDescent="0.3">
      <c r="B542" s="595"/>
      <c r="C542" s="565" t="s">
        <v>12</v>
      </c>
      <c r="D542" s="565"/>
      <c r="E542" s="209">
        <v>10.5</v>
      </c>
      <c r="F542" s="209">
        <v>10.199999999999999</v>
      </c>
      <c r="G542" s="327">
        <v>10.4</v>
      </c>
      <c r="H542" s="950"/>
      <c r="I542" s="166"/>
      <c r="J542" s="166"/>
      <c r="K542" s="166"/>
    </row>
    <row r="543" spans="1:19" ht="16.5" thickBot="1" x14ac:dyDescent="0.3">
      <c r="A543" s="142"/>
      <c r="B543" s="163" t="s">
        <v>85</v>
      </c>
      <c r="C543" s="164" t="s">
        <v>52</v>
      </c>
      <c r="D543" s="189"/>
      <c r="E543" s="190">
        <v>0</v>
      </c>
      <c r="F543" s="190">
        <v>0</v>
      </c>
      <c r="G543" s="233">
        <v>0</v>
      </c>
      <c r="H543" s="950"/>
    </row>
    <row r="544" spans="1:19" ht="16.5" thickBot="1" x14ac:dyDescent="0.3">
      <c r="B544" s="466" t="s">
        <v>163</v>
      </c>
      <c r="C544" s="774"/>
      <c r="D544" s="774"/>
      <c r="E544" s="991"/>
      <c r="F544" s="991"/>
      <c r="G544" s="992"/>
      <c r="H544" s="950"/>
    </row>
    <row r="545" spans="2:12" x14ac:dyDescent="0.25">
      <c r="B545" s="830"/>
      <c r="C545" s="123"/>
      <c r="D545" s="123"/>
      <c r="E545" s="154"/>
      <c r="F545" s="154"/>
      <c r="G545" s="611"/>
      <c r="H545" s="950"/>
    </row>
    <row r="546" spans="2:12" ht="16.5" thickBot="1" x14ac:dyDescent="0.3">
      <c r="B546" s="962" t="s">
        <v>218</v>
      </c>
      <c r="C546" s="123"/>
      <c r="D546" s="123"/>
      <c r="E546" s="154"/>
      <c r="F546" s="154"/>
      <c r="G546" s="611"/>
      <c r="H546" s="950"/>
    </row>
    <row r="547" spans="2:12" x14ac:dyDescent="0.25">
      <c r="B547" s="1041" t="s">
        <v>78</v>
      </c>
      <c r="C547" s="113" t="s">
        <v>2</v>
      </c>
      <c r="D547" s="1036" t="s">
        <v>79</v>
      </c>
      <c r="E547" s="1294" t="s">
        <v>368</v>
      </c>
      <c r="F547" s="1295"/>
      <c r="G547" s="1296"/>
      <c r="H547" s="1297"/>
    </row>
    <row r="548" spans="2:12" x14ac:dyDescent="0.25">
      <c r="B548" s="1042"/>
      <c r="C548" s="114" t="s">
        <v>3</v>
      </c>
      <c r="D548" s="1037"/>
      <c r="E548" s="1298" t="s">
        <v>5</v>
      </c>
      <c r="F548" s="1298" t="s">
        <v>6</v>
      </c>
      <c r="G548" s="1299" t="s">
        <v>281</v>
      </c>
      <c r="H548" s="1300"/>
    </row>
    <row r="549" spans="2:12" ht="16.5" thickBot="1" x14ac:dyDescent="0.3">
      <c r="B549" s="1043"/>
      <c r="C549" s="115" t="s">
        <v>4</v>
      </c>
      <c r="D549" s="1038"/>
      <c r="E549" s="1301"/>
      <c r="F549" s="1301"/>
      <c r="G549" s="1302"/>
      <c r="H549" s="1300"/>
    </row>
    <row r="550" spans="2:12" x14ac:dyDescent="0.25">
      <c r="B550" s="116"/>
      <c r="C550" s="117"/>
      <c r="D550" s="117"/>
      <c r="E550" s="118"/>
      <c r="F550" s="118"/>
      <c r="G550" s="119"/>
      <c r="H550" s="950"/>
    </row>
    <row r="551" spans="2:12" ht="16.5" thickBot="1" x14ac:dyDescent="0.3">
      <c r="B551" s="120" t="s">
        <v>64</v>
      </c>
      <c r="C551" s="159" t="s">
        <v>7</v>
      </c>
      <c r="D551" s="121"/>
      <c r="E551" s="850">
        <v>3.6</v>
      </c>
      <c r="F551" s="850">
        <v>4</v>
      </c>
      <c r="G551" s="851">
        <v>3.8</v>
      </c>
      <c r="H551" s="950"/>
      <c r="I551" s="399"/>
      <c r="J551" s="399"/>
      <c r="K551" s="399"/>
      <c r="L551" s="155"/>
    </row>
    <row r="552" spans="2:12" ht="16.5" thickBot="1" x14ac:dyDescent="0.3">
      <c r="B552" s="315" t="s">
        <v>240</v>
      </c>
      <c r="C552" s="125" t="s">
        <v>8</v>
      </c>
      <c r="D552" s="125"/>
      <c r="E552" s="886" t="s">
        <v>410</v>
      </c>
      <c r="F552" s="886" t="s">
        <v>410</v>
      </c>
      <c r="G552" s="887" t="s">
        <v>410</v>
      </c>
      <c r="H552" s="950"/>
      <c r="I552" s="1024" t="s">
        <v>147</v>
      </c>
      <c r="J552" s="1025"/>
      <c r="K552" s="1026"/>
    </row>
    <row r="553" spans="2:12" ht="16.5" thickBot="1" x14ac:dyDescent="0.3">
      <c r="B553" s="168" t="s">
        <v>36</v>
      </c>
      <c r="C553" s="121"/>
      <c r="D553" s="121"/>
      <c r="E553" s="88"/>
      <c r="F553" s="88"/>
      <c r="G553" s="89"/>
      <c r="H553" s="950"/>
      <c r="I553" s="1020" t="s">
        <v>5</v>
      </c>
      <c r="J553" s="913" t="s">
        <v>6</v>
      </c>
      <c r="K553" s="1006" t="s">
        <v>281</v>
      </c>
    </row>
    <row r="554" spans="2:12" x14ac:dyDescent="0.25">
      <c r="B554" s="133" t="s">
        <v>19</v>
      </c>
      <c r="C554" s="130" t="s">
        <v>7</v>
      </c>
      <c r="D554" s="121"/>
      <c r="E554" s="88">
        <v>2.6</v>
      </c>
      <c r="F554" s="88">
        <v>2.8</v>
      </c>
      <c r="G554" s="89">
        <v>2.6</v>
      </c>
      <c r="H554" s="950"/>
      <c r="I554" s="1003">
        <v>0.04</v>
      </c>
      <c r="J554" s="412">
        <v>0.04</v>
      </c>
      <c r="K554" s="1007">
        <v>0.04</v>
      </c>
    </row>
    <row r="555" spans="2:12" x14ac:dyDescent="0.25">
      <c r="B555" s="234" t="s">
        <v>20</v>
      </c>
      <c r="C555" s="130" t="s">
        <v>7</v>
      </c>
      <c r="D555" s="121"/>
      <c r="E555" s="88">
        <v>0.2</v>
      </c>
      <c r="F555" s="88">
        <v>0.2</v>
      </c>
      <c r="G555" s="89">
        <v>0.2</v>
      </c>
      <c r="H555" s="950"/>
      <c r="I555" s="1004">
        <v>0</v>
      </c>
      <c r="J555" s="409">
        <v>0</v>
      </c>
      <c r="K555" s="1008">
        <v>0</v>
      </c>
    </row>
    <row r="556" spans="2:12" x14ac:dyDescent="0.25">
      <c r="B556" s="234" t="s">
        <v>21</v>
      </c>
      <c r="C556" s="130" t="s">
        <v>7</v>
      </c>
      <c r="D556" s="121"/>
      <c r="E556" s="174">
        <v>0.6</v>
      </c>
      <c r="F556" s="174">
        <v>0.8</v>
      </c>
      <c r="G556" s="326">
        <v>0.6</v>
      </c>
      <c r="H556" s="950"/>
      <c r="I556" s="1004">
        <v>0.01</v>
      </c>
      <c r="J556" s="409">
        <v>0.01</v>
      </c>
      <c r="K556" s="1008">
        <v>0.01</v>
      </c>
    </row>
    <row r="557" spans="2:12" x14ac:dyDescent="0.25">
      <c r="B557" s="234" t="s">
        <v>23</v>
      </c>
      <c r="C557" s="130" t="s">
        <v>7</v>
      </c>
      <c r="D557" s="121"/>
      <c r="E557" s="88">
        <v>0.2</v>
      </c>
      <c r="F557" s="88">
        <v>0.2</v>
      </c>
      <c r="G557" s="89">
        <v>0.2</v>
      </c>
      <c r="H557" s="950"/>
      <c r="I557" s="1004">
        <v>0</v>
      </c>
      <c r="J557" s="409">
        <v>0</v>
      </c>
      <c r="K557" s="1008">
        <v>0</v>
      </c>
    </row>
    <row r="558" spans="2:12" ht="16.5" thickBot="1" x14ac:dyDescent="0.3">
      <c r="B558" s="183" t="s">
        <v>25</v>
      </c>
      <c r="C558" s="184" t="s">
        <v>7</v>
      </c>
      <c r="D558" s="355" t="s">
        <v>226</v>
      </c>
      <c r="E558" s="817">
        <v>0</v>
      </c>
      <c r="F558" s="817">
        <v>0</v>
      </c>
      <c r="G558" s="818">
        <v>0</v>
      </c>
      <c r="H558" s="950"/>
      <c r="I558" s="1005">
        <v>0</v>
      </c>
      <c r="J558" s="413">
        <v>0</v>
      </c>
      <c r="K558" s="1009">
        <v>0</v>
      </c>
    </row>
    <row r="559" spans="2:12" ht="16.5" thickBot="1" x14ac:dyDescent="0.3">
      <c r="B559" s="137" t="s">
        <v>134</v>
      </c>
      <c r="C559" s="178"/>
      <c r="D559" s="169"/>
      <c r="E559" s="161">
        <v>3.6</v>
      </c>
      <c r="F559" s="161">
        <v>4</v>
      </c>
      <c r="G559" s="223">
        <v>3.6</v>
      </c>
      <c r="H559" s="950"/>
      <c r="I559" s="459">
        <v>0.05</v>
      </c>
      <c r="J559" s="460">
        <v>0.05</v>
      </c>
      <c r="K559" s="461">
        <v>0.05</v>
      </c>
      <c r="L559" s="107" t="s">
        <v>282</v>
      </c>
    </row>
    <row r="560" spans="2:12" x14ac:dyDescent="0.25">
      <c r="B560" s="116" t="s">
        <v>59</v>
      </c>
      <c r="C560" s="129"/>
      <c r="D560" s="117"/>
      <c r="E560" s="118">
        <v>35</v>
      </c>
      <c r="F560" s="118">
        <v>35</v>
      </c>
      <c r="G560" s="119">
        <v>35</v>
      </c>
      <c r="H560" s="950"/>
      <c r="I560" s="357"/>
      <c r="J560" s="357"/>
      <c r="K560" s="357"/>
    </row>
    <row r="561" spans="1:19" ht="16.5" thickBot="1" x14ac:dyDescent="0.3">
      <c r="B561" s="141" t="s">
        <v>60</v>
      </c>
      <c r="C561" s="125"/>
      <c r="D561" s="125"/>
      <c r="E561" s="126">
        <v>10.199999999999999</v>
      </c>
      <c r="F561" s="126">
        <v>10.199999999999999</v>
      </c>
      <c r="G561" s="187">
        <v>10.3</v>
      </c>
      <c r="H561" s="950"/>
      <c r="I561" s="166"/>
      <c r="J561" s="166"/>
      <c r="K561" s="166"/>
      <c r="L561" s="123"/>
    </row>
    <row r="562" spans="1:19" ht="16.5" thickBot="1" x14ac:dyDescent="0.3">
      <c r="A562" s="142"/>
      <c r="B562" s="163" t="s">
        <v>85</v>
      </c>
      <c r="C562" s="164" t="s">
        <v>52</v>
      </c>
      <c r="D562" s="164"/>
      <c r="E562" s="190">
        <v>0</v>
      </c>
      <c r="F562" s="190">
        <v>0</v>
      </c>
      <c r="G562" s="233">
        <v>0</v>
      </c>
      <c r="H562" s="950"/>
    </row>
    <row r="563" spans="1:19" s="142" customFormat="1" x14ac:dyDescent="0.25">
      <c r="A563" s="10"/>
      <c r="B563" s="168" t="s">
        <v>163</v>
      </c>
      <c r="C563" s="123"/>
      <c r="D563" s="123"/>
      <c r="E563" s="154"/>
      <c r="F563" s="154"/>
      <c r="G563" s="611"/>
      <c r="H563" s="950"/>
      <c r="I563" s="11"/>
      <c r="J563" s="11"/>
      <c r="K563" s="11"/>
      <c r="L563" s="10"/>
      <c r="M563" s="123"/>
      <c r="N563" s="123"/>
      <c r="O563" s="123"/>
      <c r="P563" s="123"/>
      <c r="Q563" s="123"/>
      <c r="R563" s="123"/>
      <c r="S563" s="123"/>
    </row>
    <row r="564" spans="1:19" x14ac:dyDescent="0.25">
      <c r="B564" s="830"/>
      <c r="C564" s="123"/>
      <c r="D564" s="123"/>
      <c r="E564" s="154"/>
      <c r="F564" s="154"/>
      <c r="G564" s="611"/>
      <c r="H564" s="950"/>
    </row>
    <row r="565" spans="1:19" ht="16.5" thickBot="1" x14ac:dyDescent="0.3">
      <c r="B565" s="831" t="s">
        <v>206</v>
      </c>
      <c r="C565" s="123"/>
      <c r="D565" s="123"/>
      <c r="E565" s="154"/>
      <c r="F565" s="154"/>
      <c r="G565" s="611"/>
      <c r="H565" s="950"/>
    </row>
    <row r="566" spans="1:19" x14ac:dyDescent="0.25">
      <c r="B566" s="1041" t="s">
        <v>78</v>
      </c>
      <c r="C566" s="113" t="s">
        <v>2</v>
      </c>
      <c r="D566" s="1036" t="s">
        <v>79</v>
      </c>
      <c r="E566" s="1294" t="s">
        <v>368</v>
      </c>
      <c r="F566" s="1295"/>
      <c r="G566" s="1296"/>
      <c r="H566" s="1297"/>
    </row>
    <row r="567" spans="1:19" x14ac:dyDescent="0.25">
      <c r="B567" s="1042"/>
      <c r="C567" s="114" t="s">
        <v>3</v>
      </c>
      <c r="D567" s="1037"/>
      <c r="E567" s="1298" t="s">
        <v>5</v>
      </c>
      <c r="F567" s="1298" t="s">
        <v>6</v>
      </c>
      <c r="G567" s="1299" t="s">
        <v>281</v>
      </c>
      <c r="H567" s="1300"/>
    </row>
    <row r="568" spans="1:19" ht="16.5" thickBot="1" x14ac:dyDescent="0.3">
      <c r="B568" s="1042"/>
      <c r="C568" s="114" t="s">
        <v>4</v>
      </c>
      <c r="D568" s="1037"/>
      <c r="E568" s="1301"/>
      <c r="F568" s="1301"/>
      <c r="G568" s="1302"/>
      <c r="H568" s="1300"/>
    </row>
    <row r="569" spans="1:19" x14ac:dyDescent="0.25">
      <c r="B569" s="116"/>
      <c r="C569" s="117"/>
      <c r="D569" s="117"/>
      <c r="E569" s="118"/>
      <c r="F569" s="118"/>
      <c r="G569" s="119"/>
      <c r="H569" s="950"/>
      <c r="M569" s="845"/>
      <c r="N569" s="845"/>
      <c r="O569" s="845"/>
    </row>
    <row r="570" spans="1:19" x14ac:dyDescent="0.25">
      <c r="B570" s="120" t="s">
        <v>76</v>
      </c>
      <c r="C570" s="121" t="s">
        <v>7</v>
      </c>
      <c r="D570" s="221"/>
      <c r="E570" s="850">
        <v>6</v>
      </c>
      <c r="F570" s="850">
        <v>10</v>
      </c>
      <c r="G570" s="851">
        <v>10</v>
      </c>
      <c r="H570" s="950"/>
      <c r="I570" s="357"/>
      <c r="J570" s="357"/>
      <c r="K570" s="357"/>
      <c r="L570" s="123"/>
      <c r="M570" s="477"/>
      <c r="N570" s="477"/>
      <c r="O570" s="477"/>
    </row>
    <row r="571" spans="1:19" x14ac:dyDescent="0.25">
      <c r="B571" s="916" t="s">
        <v>403</v>
      </c>
      <c r="C571" s="121" t="s">
        <v>7</v>
      </c>
      <c r="D571" s="221" t="s">
        <v>414</v>
      </c>
      <c r="E571" s="850">
        <v>0</v>
      </c>
      <c r="F571" s="850">
        <v>0</v>
      </c>
      <c r="G571" s="851">
        <v>0</v>
      </c>
      <c r="H571" s="950"/>
      <c r="I571" s="357"/>
      <c r="J571" s="357"/>
      <c r="K571" s="357"/>
      <c r="L571" s="123"/>
      <c r="M571" s="477"/>
      <c r="N571" s="477"/>
      <c r="O571" s="477"/>
    </row>
    <row r="572" spans="1:19" x14ac:dyDescent="0.25">
      <c r="B572" s="916" t="s">
        <v>404</v>
      </c>
      <c r="C572" s="121" t="s">
        <v>7</v>
      </c>
      <c r="D572" s="221" t="s">
        <v>414</v>
      </c>
      <c r="E572" s="850">
        <v>0</v>
      </c>
      <c r="F572" s="850">
        <v>0</v>
      </c>
      <c r="G572" s="851">
        <v>0</v>
      </c>
      <c r="H572" s="950"/>
      <c r="I572" s="357"/>
      <c r="J572" s="357"/>
      <c r="K572" s="357"/>
      <c r="L572" s="123"/>
      <c r="M572" s="477"/>
      <c r="N572" s="477"/>
      <c r="O572" s="477"/>
    </row>
    <row r="573" spans="1:19" x14ac:dyDescent="0.25">
      <c r="B573" s="120" t="s">
        <v>277</v>
      </c>
      <c r="C573" s="121" t="s">
        <v>7</v>
      </c>
      <c r="D573" s="221"/>
      <c r="E573" s="353">
        <v>9.6999999999999993</v>
      </c>
      <c r="F573" s="353">
        <v>13</v>
      </c>
      <c r="G573" s="792">
        <v>13.5</v>
      </c>
      <c r="H573" s="950"/>
      <c r="I573" s="357"/>
      <c r="J573" s="357"/>
      <c r="K573" s="357"/>
      <c r="L573" s="123"/>
      <c r="M573" s="472"/>
      <c r="N573" s="472"/>
      <c r="O573" s="472"/>
    </row>
    <row r="574" spans="1:19" x14ac:dyDescent="0.25">
      <c r="B574" s="120" t="s">
        <v>279</v>
      </c>
      <c r="C574" s="121" t="s">
        <v>7</v>
      </c>
      <c r="D574" s="354" t="s">
        <v>260</v>
      </c>
      <c r="E574" s="88">
        <v>0</v>
      </c>
      <c r="F574" s="88">
        <v>0</v>
      </c>
      <c r="G574" s="89">
        <v>0</v>
      </c>
      <c r="H574" s="950"/>
      <c r="I574" s="357"/>
      <c r="J574" s="357"/>
      <c r="K574" s="357"/>
      <c r="L574" s="123"/>
      <c r="M574" s="950"/>
      <c r="N574" s="845"/>
      <c r="O574" s="845"/>
    </row>
    <row r="575" spans="1:19" x14ac:dyDescent="0.25">
      <c r="B575" s="120" t="s">
        <v>280</v>
      </c>
      <c r="C575" s="121" t="s">
        <v>7</v>
      </c>
      <c r="D575" s="221"/>
      <c r="E575" s="88">
        <v>1</v>
      </c>
      <c r="F575" s="88">
        <v>1</v>
      </c>
      <c r="G575" s="89">
        <v>1</v>
      </c>
      <c r="H575" s="950"/>
      <c r="I575" s="357"/>
      <c r="J575" s="357"/>
      <c r="K575" s="357"/>
      <c r="L575" s="123"/>
      <c r="M575" s="950"/>
      <c r="N575" s="845"/>
      <c r="O575" s="845"/>
    </row>
    <row r="576" spans="1:19" x14ac:dyDescent="0.25">
      <c r="B576" s="120"/>
      <c r="C576" s="121"/>
      <c r="D576" s="221"/>
      <c r="E576" s="850"/>
      <c r="F576" s="850"/>
      <c r="G576" s="851"/>
      <c r="H576" s="950"/>
      <c r="I576" s="399"/>
      <c r="J576" s="399"/>
      <c r="K576" s="399"/>
      <c r="L576" s="155"/>
      <c r="M576" s="477"/>
      <c r="N576" s="477"/>
      <c r="O576" s="477"/>
    </row>
    <row r="577" spans="1:19" x14ac:dyDescent="0.25">
      <c r="B577" s="120" t="s">
        <v>56</v>
      </c>
      <c r="C577" s="121" t="s">
        <v>7</v>
      </c>
      <c r="D577" s="221"/>
      <c r="E577" s="850">
        <v>21.8</v>
      </c>
      <c r="F577" s="850">
        <v>25.2</v>
      </c>
      <c r="G577" s="851">
        <v>23.2</v>
      </c>
      <c r="H577" s="950"/>
      <c r="I577" s="357"/>
      <c r="J577" s="357"/>
      <c r="K577" s="357"/>
      <c r="L577" s="123"/>
      <c r="M577" s="477"/>
      <c r="N577" s="477"/>
      <c r="O577" s="477"/>
    </row>
    <row r="578" spans="1:19" x14ac:dyDescent="0.25">
      <c r="B578" s="120" t="s">
        <v>57</v>
      </c>
      <c r="C578" s="121" t="s">
        <v>7</v>
      </c>
      <c r="D578" s="221"/>
      <c r="E578" s="353">
        <v>11.7</v>
      </c>
      <c r="F578" s="353">
        <v>13</v>
      </c>
      <c r="G578" s="792">
        <v>13.5</v>
      </c>
      <c r="H578" s="950"/>
      <c r="I578" s="357"/>
      <c r="J578" s="357"/>
      <c r="K578" s="357"/>
      <c r="L578" s="123"/>
      <c r="M578" s="472"/>
      <c r="N578" s="472"/>
      <c r="O578" s="472"/>
    </row>
    <row r="579" spans="1:19" x14ac:dyDescent="0.25">
      <c r="B579" s="120" t="s">
        <v>75</v>
      </c>
      <c r="C579" s="121" t="s">
        <v>7</v>
      </c>
      <c r="D579" s="221" t="s">
        <v>334</v>
      </c>
      <c r="E579" s="850">
        <v>5</v>
      </c>
      <c r="F579" s="850">
        <v>6</v>
      </c>
      <c r="G579" s="851">
        <v>6</v>
      </c>
      <c r="H579" s="950"/>
      <c r="I579" s="357"/>
      <c r="J579" s="357"/>
      <c r="K579" s="357"/>
      <c r="L579" s="123"/>
      <c r="M579" s="477"/>
      <c r="N579" s="477"/>
      <c r="O579" s="477"/>
    </row>
    <row r="580" spans="1:19" ht="16.5" thickBot="1" x14ac:dyDescent="0.3">
      <c r="B580" s="141"/>
      <c r="C580" s="125" t="s">
        <v>111</v>
      </c>
      <c r="D580" s="125"/>
      <c r="E580" s="126">
        <v>0</v>
      </c>
      <c r="F580" s="126">
        <v>0</v>
      </c>
      <c r="G580" s="187">
        <v>0</v>
      </c>
      <c r="H580" s="950"/>
      <c r="I580" s="357"/>
      <c r="J580" s="357"/>
      <c r="K580" s="357"/>
      <c r="L580" s="123"/>
      <c r="M580" s="950"/>
      <c r="N580" s="845"/>
      <c r="O580" s="845"/>
    </row>
    <row r="581" spans="1:19" ht="16.5" thickBot="1" x14ac:dyDescent="0.3">
      <c r="B581" s="315" t="s">
        <v>240</v>
      </c>
      <c r="C581" s="125" t="s">
        <v>8</v>
      </c>
      <c r="D581" s="125"/>
      <c r="E581" s="126"/>
      <c r="F581" s="126"/>
      <c r="G581" s="187"/>
      <c r="H581" s="950"/>
      <c r="I581" s="357"/>
      <c r="J581" s="357"/>
      <c r="K581" s="357"/>
      <c r="L581" s="123"/>
      <c r="M581" s="950"/>
      <c r="N581" s="845"/>
      <c r="O581" s="845"/>
      <c r="P581" s="845"/>
    </row>
    <row r="582" spans="1:19" ht="16.5" thickBot="1" x14ac:dyDescent="0.3">
      <c r="A582" s="142"/>
      <c r="B582" s="163" t="s">
        <v>83</v>
      </c>
      <c r="C582" s="198" t="s">
        <v>49</v>
      </c>
      <c r="D582" s="164"/>
      <c r="E582" s="852">
        <v>0</v>
      </c>
      <c r="F582" s="852">
        <v>0</v>
      </c>
      <c r="G582" s="516">
        <v>0</v>
      </c>
      <c r="H582" s="950"/>
      <c r="I582" s="166"/>
      <c r="J582" s="166"/>
      <c r="K582" s="166"/>
      <c r="L582" s="123"/>
      <c r="M582" s="406"/>
      <c r="N582" s="399"/>
      <c r="O582" s="406"/>
    </row>
    <row r="583" spans="1:19" x14ac:dyDescent="0.25">
      <c r="B583" s="167" t="s">
        <v>58</v>
      </c>
      <c r="C583" s="192" t="s">
        <v>7</v>
      </c>
      <c r="D583" s="224"/>
      <c r="E583" s="888">
        <v>13.6</v>
      </c>
      <c r="F583" s="888">
        <v>31.2</v>
      </c>
      <c r="G583" s="889">
        <v>22.4</v>
      </c>
      <c r="H583" s="950"/>
      <c r="I583" s="357"/>
      <c r="J583" s="357"/>
      <c r="K583" s="357"/>
      <c r="L583" s="123"/>
      <c r="M583" s="477"/>
      <c r="N583" s="477"/>
      <c r="O583" s="477"/>
    </row>
    <row r="584" spans="1:19" x14ac:dyDescent="0.25">
      <c r="B584" s="120" t="s">
        <v>57</v>
      </c>
      <c r="C584" s="121" t="s">
        <v>7</v>
      </c>
      <c r="D584" s="221"/>
      <c r="E584" s="88">
        <v>2</v>
      </c>
      <c r="F584" s="88">
        <v>1</v>
      </c>
      <c r="G584" s="89">
        <v>1</v>
      </c>
      <c r="H584" s="950"/>
      <c r="I584" s="357"/>
      <c r="J584" s="357"/>
      <c r="K584" s="357"/>
      <c r="L584" s="123"/>
      <c r="M584" s="950"/>
      <c r="N584" s="845"/>
      <c r="O584" s="845"/>
      <c r="P584" s="845"/>
      <c r="Q584" s="362"/>
    </row>
    <row r="585" spans="1:19" s="142" customFormat="1" x14ac:dyDescent="0.25">
      <c r="A585" s="10"/>
      <c r="B585" s="120" t="s">
        <v>75</v>
      </c>
      <c r="C585" s="121" t="s">
        <v>7</v>
      </c>
      <c r="D585" s="221" t="s">
        <v>334</v>
      </c>
      <c r="E585" s="850">
        <v>2</v>
      </c>
      <c r="F585" s="850">
        <v>3</v>
      </c>
      <c r="G585" s="851">
        <v>2</v>
      </c>
      <c r="H585" s="950"/>
      <c r="I585" s="357"/>
      <c r="J585" s="357"/>
      <c r="K585" s="357"/>
      <c r="L585" s="123"/>
      <c r="M585" s="477"/>
      <c r="N585" s="477"/>
      <c r="O585" s="477"/>
      <c r="P585" s="123"/>
      <c r="Q585" s="123"/>
      <c r="R585" s="123"/>
      <c r="S585" s="123"/>
    </row>
    <row r="586" spans="1:19" ht="16.5" thickBot="1" x14ac:dyDescent="0.3">
      <c r="B586" s="141"/>
      <c r="C586" s="125" t="s">
        <v>111</v>
      </c>
      <c r="D586" s="125"/>
      <c r="E586" s="126">
        <v>0</v>
      </c>
      <c r="F586" s="126">
        <v>0</v>
      </c>
      <c r="G586" s="187">
        <v>0</v>
      </c>
      <c r="H586" s="950"/>
      <c r="I586" s="166"/>
      <c r="J586" s="166"/>
      <c r="K586" s="166"/>
      <c r="L586" s="123"/>
      <c r="M586" s="950"/>
      <c r="N586" s="845"/>
      <c r="O586" s="845"/>
    </row>
    <row r="587" spans="1:19" ht="16.5" thickBot="1" x14ac:dyDescent="0.3">
      <c r="B587" s="315" t="s">
        <v>240</v>
      </c>
      <c r="C587" s="125" t="s">
        <v>9</v>
      </c>
      <c r="D587" s="125"/>
      <c r="E587" s="126"/>
      <c r="F587" s="126"/>
      <c r="G587" s="187"/>
      <c r="H587" s="950"/>
      <c r="M587" s="845"/>
      <c r="N587" s="845"/>
      <c r="O587" s="845"/>
    </row>
    <row r="588" spans="1:19" ht="16.5" thickBot="1" x14ac:dyDescent="0.3">
      <c r="A588" s="235"/>
      <c r="B588" s="804" t="s">
        <v>84</v>
      </c>
      <c r="C588" s="149" t="s">
        <v>49</v>
      </c>
      <c r="D588" s="149"/>
      <c r="E588" s="805">
        <v>0</v>
      </c>
      <c r="F588" s="805">
        <v>0</v>
      </c>
      <c r="G588" s="806">
        <v>0</v>
      </c>
      <c r="H588" s="950"/>
      <c r="I588" s="1024" t="s">
        <v>147</v>
      </c>
      <c r="J588" s="1025"/>
      <c r="K588" s="1026"/>
      <c r="M588" s="406"/>
      <c r="N588" s="406"/>
      <c r="O588" s="406"/>
    </row>
    <row r="589" spans="1:19" ht="16.5" thickBot="1" x14ac:dyDescent="0.3">
      <c r="B589" s="116" t="s">
        <v>36</v>
      </c>
      <c r="C589" s="117"/>
      <c r="D589" s="117"/>
      <c r="E589" s="118"/>
      <c r="F589" s="118"/>
      <c r="G589" s="119"/>
      <c r="H589" s="950"/>
      <c r="I589" s="1020" t="s">
        <v>5</v>
      </c>
      <c r="J589" s="913" t="s">
        <v>6</v>
      </c>
      <c r="K589" s="1006" t="s">
        <v>281</v>
      </c>
      <c r="M589" s="845"/>
      <c r="N589" s="845"/>
      <c r="O589" s="845"/>
    </row>
    <row r="590" spans="1:19" x14ac:dyDescent="0.25">
      <c r="B590" s="133" t="s">
        <v>19</v>
      </c>
      <c r="C590" s="121" t="s">
        <v>7</v>
      </c>
      <c r="D590" s="221"/>
      <c r="E590" s="890">
        <v>0.2</v>
      </c>
      <c r="F590" s="850">
        <v>0.4</v>
      </c>
      <c r="G590" s="891">
        <v>0.2</v>
      </c>
      <c r="H590" s="950"/>
      <c r="I590" s="1003">
        <v>0</v>
      </c>
      <c r="J590" s="412">
        <v>0.01</v>
      </c>
      <c r="K590" s="1007">
        <v>0</v>
      </c>
      <c r="M590" s="477"/>
      <c r="N590" s="477"/>
      <c r="O590" s="477"/>
    </row>
    <row r="591" spans="1:19" x14ac:dyDescent="0.25">
      <c r="B591" s="133" t="s">
        <v>20</v>
      </c>
      <c r="C591" s="121" t="s">
        <v>7</v>
      </c>
      <c r="D591" s="221"/>
      <c r="E591" s="890">
        <v>0.2</v>
      </c>
      <c r="F591" s="850">
        <v>0.4</v>
      </c>
      <c r="G591" s="891">
        <v>0.2</v>
      </c>
      <c r="H591" s="950"/>
      <c r="I591" s="1004">
        <v>0</v>
      </c>
      <c r="J591" s="409">
        <v>0.01</v>
      </c>
      <c r="K591" s="1008">
        <v>0</v>
      </c>
      <c r="M591" s="477"/>
      <c r="N591" s="477"/>
      <c r="O591" s="477"/>
    </row>
    <row r="592" spans="1:19" x14ac:dyDescent="0.25">
      <c r="B592" s="133" t="s">
        <v>18</v>
      </c>
      <c r="C592" s="121" t="s">
        <v>7</v>
      </c>
      <c r="D592" s="221"/>
      <c r="E592" s="850">
        <v>3.4</v>
      </c>
      <c r="F592" s="850">
        <v>6</v>
      </c>
      <c r="G592" s="851">
        <v>5.2</v>
      </c>
      <c r="H592" s="950"/>
      <c r="I592" s="1004">
        <v>0.05</v>
      </c>
      <c r="J592" s="409">
        <v>0.09</v>
      </c>
      <c r="K592" s="1008">
        <v>0.08</v>
      </c>
      <c r="M592" s="477"/>
      <c r="N592" s="477"/>
      <c r="O592" s="477"/>
    </row>
    <row r="593" spans="1:15" x14ac:dyDescent="0.25">
      <c r="B593" s="133" t="s">
        <v>23</v>
      </c>
      <c r="C593" s="121" t="s">
        <v>7</v>
      </c>
      <c r="D593" s="221"/>
      <c r="E593" s="850">
        <v>15.6</v>
      </c>
      <c r="F593" s="850">
        <v>24.6</v>
      </c>
      <c r="G593" s="851">
        <v>18.2</v>
      </c>
      <c r="H593" s="950"/>
      <c r="I593" s="1004">
        <v>0.25</v>
      </c>
      <c r="J593" s="409">
        <v>0.39</v>
      </c>
      <c r="K593" s="1008">
        <v>0.28999999999999998</v>
      </c>
      <c r="M593" s="477"/>
      <c r="N593" s="477"/>
      <c r="O593" s="477"/>
    </row>
    <row r="594" spans="1:15" x14ac:dyDescent="0.25">
      <c r="B594" s="133" t="s">
        <v>24</v>
      </c>
      <c r="C594" s="121" t="s">
        <v>7</v>
      </c>
      <c r="D594" s="221"/>
      <c r="E594" s="850">
        <v>4.2</v>
      </c>
      <c r="F594" s="850">
        <v>6.4</v>
      </c>
      <c r="G594" s="851">
        <v>4.2</v>
      </c>
      <c r="H594" s="950"/>
      <c r="I594" s="1004">
        <v>7.0000000000000007E-2</v>
      </c>
      <c r="J594" s="409">
        <v>0.1</v>
      </c>
      <c r="K594" s="1008">
        <v>7.0000000000000007E-2</v>
      </c>
      <c r="M594" s="477"/>
      <c r="N594" s="477"/>
      <c r="O594" s="477"/>
    </row>
    <row r="595" spans="1:15" x14ac:dyDescent="0.25">
      <c r="B595" s="133" t="s">
        <v>25</v>
      </c>
      <c r="C595" s="121" t="s">
        <v>7</v>
      </c>
      <c r="D595" s="221"/>
      <c r="E595" s="850">
        <v>8</v>
      </c>
      <c r="F595" s="850">
        <v>18</v>
      </c>
      <c r="G595" s="851">
        <v>17</v>
      </c>
      <c r="H595" s="950"/>
      <c r="I595" s="1004">
        <v>0.13</v>
      </c>
      <c r="J595" s="409">
        <v>0.28000000000000003</v>
      </c>
      <c r="K595" s="1008">
        <v>0.27</v>
      </c>
      <c r="M595" s="477"/>
      <c r="N595" s="477"/>
      <c r="O595" s="477"/>
    </row>
    <row r="596" spans="1:15" ht="16.5" thickBot="1" x14ac:dyDescent="0.3">
      <c r="B596" s="193" t="s">
        <v>22</v>
      </c>
      <c r="C596" s="135" t="s">
        <v>7</v>
      </c>
      <c r="D596" s="236"/>
      <c r="E596" s="850">
        <v>0.6</v>
      </c>
      <c r="F596" s="850">
        <v>0.6</v>
      </c>
      <c r="G596" s="851">
        <v>0.6</v>
      </c>
      <c r="H596" s="950"/>
      <c r="I596" s="1005">
        <v>0.01</v>
      </c>
      <c r="J596" s="413">
        <v>0.01</v>
      </c>
      <c r="K596" s="1009">
        <v>0.01</v>
      </c>
      <c r="M596" s="477"/>
      <c r="N596" s="477"/>
      <c r="O596" s="477"/>
    </row>
    <row r="597" spans="1:15" ht="16.5" thickBot="1" x14ac:dyDescent="0.3">
      <c r="B597" s="137" t="s">
        <v>134</v>
      </c>
      <c r="C597" s="178"/>
      <c r="D597" s="169"/>
      <c r="E597" s="161">
        <v>32.200000000000003</v>
      </c>
      <c r="F597" s="161">
        <v>56.4</v>
      </c>
      <c r="G597" s="223">
        <v>45.6</v>
      </c>
      <c r="I597" s="459">
        <v>0.51</v>
      </c>
      <c r="J597" s="460">
        <v>0.89</v>
      </c>
      <c r="K597" s="461">
        <v>0.72</v>
      </c>
      <c r="L597" s="107" t="s">
        <v>282</v>
      </c>
      <c r="M597" s="431"/>
      <c r="N597" s="431"/>
      <c r="O597" s="431"/>
    </row>
    <row r="598" spans="1:15" x14ac:dyDescent="0.25">
      <c r="B598" s="116" t="s">
        <v>10</v>
      </c>
      <c r="C598" s="117" t="s">
        <v>11</v>
      </c>
      <c r="D598" s="237"/>
      <c r="E598" s="892">
        <v>121</v>
      </c>
      <c r="F598" s="892">
        <v>120</v>
      </c>
      <c r="G598" s="966">
        <v>121</v>
      </c>
      <c r="H598" s="950"/>
      <c r="N598" s="477"/>
      <c r="O598" s="477"/>
    </row>
    <row r="599" spans="1:15" x14ac:dyDescent="0.25">
      <c r="B599" s="120"/>
      <c r="C599" s="121" t="s">
        <v>12</v>
      </c>
      <c r="D599" s="221"/>
      <c r="E599" s="893">
        <v>121</v>
      </c>
      <c r="F599" s="893">
        <v>120</v>
      </c>
      <c r="G599" s="967">
        <v>121</v>
      </c>
      <c r="H599" s="950"/>
      <c r="I599" s="399"/>
      <c r="J599" s="399"/>
      <c r="K599" s="399"/>
      <c r="L599" s="155"/>
      <c r="M599" s="477"/>
      <c r="N599" s="477"/>
      <c r="O599" s="477"/>
    </row>
    <row r="600" spans="1:15" x14ac:dyDescent="0.25">
      <c r="B600" s="120" t="s">
        <v>59</v>
      </c>
      <c r="C600" s="121" t="s">
        <v>11</v>
      </c>
      <c r="D600" s="221"/>
      <c r="E600" s="850">
        <v>36</v>
      </c>
      <c r="F600" s="850">
        <v>36</v>
      </c>
      <c r="G600" s="851">
        <v>36</v>
      </c>
      <c r="H600" s="950"/>
      <c r="I600" s="166"/>
      <c r="J600" s="166"/>
      <c r="K600" s="166"/>
      <c r="L600" s="123"/>
      <c r="M600" s="477"/>
      <c r="N600" s="477"/>
      <c r="O600" s="477"/>
    </row>
    <row r="601" spans="1:15" x14ac:dyDescent="0.25">
      <c r="B601" s="120"/>
      <c r="C601" s="121" t="s">
        <v>12</v>
      </c>
      <c r="D601" s="221"/>
      <c r="E601" s="850">
        <v>36</v>
      </c>
      <c r="F601" s="850">
        <v>36</v>
      </c>
      <c r="G601" s="851">
        <v>36</v>
      </c>
      <c r="H601" s="950"/>
      <c r="I601" s="399"/>
      <c r="J601" s="399"/>
      <c r="K601" s="399"/>
      <c r="L601" s="155"/>
      <c r="M601" s="477"/>
      <c r="N601" s="477"/>
      <c r="O601" s="477"/>
    </row>
    <row r="602" spans="1:15" x14ac:dyDescent="0.25">
      <c r="B602" s="120" t="s">
        <v>60</v>
      </c>
      <c r="C602" s="121" t="s">
        <v>11</v>
      </c>
      <c r="D602" s="221"/>
      <c r="E602" s="850">
        <v>10.4</v>
      </c>
      <c r="F602" s="850">
        <v>10.4</v>
      </c>
      <c r="G602" s="851">
        <v>10.4</v>
      </c>
      <c r="H602" s="950"/>
      <c r="I602" s="166"/>
      <c r="J602" s="166"/>
      <c r="K602" s="166"/>
      <c r="L602" s="123"/>
      <c r="M602" s="477"/>
      <c r="N602" s="477"/>
      <c r="O602" s="477"/>
    </row>
    <row r="603" spans="1:15" ht="16.5" thickBot="1" x14ac:dyDescent="0.3">
      <c r="B603" s="141"/>
      <c r="C603" s="125" t="s">
        <v>12</v>
      </c>
      <c r="D603" s="222"/>
      <c r="E603" s="850">
        <v>10.4</v>
      </c>
      <c r="F603" s="850">
        <v>10.4</v>
      </c>
      <c r="G603" s="851">
        <v>10.4</v>
      </c>
      <c r="H603" s="950"/>
      <c r="I603" s="399"/>
      <c r="J603" s="399"/>
      <c r="K603" s="399"/>
      <c r="L603" s="155"/>
      <c r="M603" s="477"/>
      <c r="N603" s="477"/>
      <c r="O603" s="477"/>
    </row>
    <row r="604" spans="1:15" ht="16.5" thickBot="1" x14ac:dyDescent="0.3">
      <c r="A604" s="142"/>
      <c r="B604" s="143" t="s">
        <v>85</v>
      </c>
      <c r="C604" s="198" t="s">
        <v>52</v>
      </c>
      <c r="D604" s="164"/>
      <c r="E604" s="515">
        <v>0</v>
      </c>
      <c r="F604" s="515">
        <v>0</v>
      </c>
      <c r="G604" s="516">
        <v>0</v>
      </c>
      <c r="H604" s="950"/>
      <c r="I604" s="166"/>
      <c r="J604" s="166"/>
      <c r="K604" s="166"/>
      <c r="L604" s="123"/>
      <c r="M604" s="406"/>
      <c r="N604" s="406"/>
      <c r="O604" s="406"/>
    </row>
    <row r="605" spans="1:15" ht="16.5" thickBot="1" x14ac:dyDescent="0.3">
      <c r="B605" s="143" t="s">
        <v>137</v>
      </c>
      <c r="C605" s="198" t="s">
        <v>52</v>
      </c>
      <c r="D605" s="164"/>
      <c r="E605" s="515">
        <v>0</v>
      </c>
      <c r="F605" s="515">
        <v>0</v>
      </c>
      <c r="G605" s="516">
        <v>0</v>
      </c>
      <c r="H605" s="950"/>
      <c r="I605" s="166"/>
      <c r="J605" s="166"/>
      <c r="K605" s="166"/>
      <c r="L605" s="123"/>
      <c r="M605" s="406"/>
      <c r="N605" s="406"/>
      <c r="O605" s="406"/>
    </row>
    <row r="606" spans="1:15" ht="16.5" thickBot="1" x14ac:dyDescent="0.3">
      <c r="B606" s="466" t="s">
        <v>154</v>
      </c>
      <c r="C606" s="993"/>
      <c r="D606" s="774"/>
      <c r="E606" s="994"/>
      <c r="F606" s="995"/>
      <c r="G606" s="996"/>
      <c r="H606" s="950"/>
    </row>
    <row r="607" spans="1:15" x14ac:dyDescent="0.25">
      <c r="B607" s="830"/>
      <c r="C607" s="123"/>
      <c r="D607" s="123"/>
      <c r="E607" s="154"/>
      <c r="F607" s="154"/>
      <c r="G607" s="611"/>
    </row>
    <row r="608" spans="1:15" ht="16.5" thickBot="1" x14ac:dyDescent="0.3">
      <c r="B608" s="831" t="s">
        <v>207</v>
      </c>
      <c r="C608" s="123"/>
      <c r="D608" s="123"/>
      <c r="E608" s="154"/>
      <c r="F608" s="154"/>
      <c r="G608" s="611"/>
    </row>
    <row r="609" spans="1:19" x14ac:dyDescent="0.25">
      <c r="B609" s="1041" t="s">
        <v>78</v>
      </c>
      <c r="C609" s="113" t="s">
        <v>2</v>
      </c>
      <c r="D609" s="1036" t="s">
        <v>79</v>
      </c>
      <c r="E609" s="1294" t="s">
        <v>368</v>
      </c>
      <c r="F609" s="1295"/>
      <c r="G609" s="1296"/>
      <c r="H609" s="1297"/>
    </row>
    <row r="610" spans="1:19" s="235" customFormat="1" x14ac:dyDescent="0.25">
      <c r="A610" s="10"/>
      <c r="B610" s="1042"/>
      <c r="C610" s="114" t="s">
        <v>3</v>
      </c>
      <c r="D610" s="1037"/>
      <c r="E610" s="1298" t="s">
        <v>5</v>
      </c>
      <c r="F610" s="1298" t="s">
        <v>6</v>
      </c>
      <c r="G610" s="1299" t="s">
        <v>281</v>
      </c>
      <c r="H610" s="1300"/>
      <c r="I610" s="11"/>
      <c r="J610" s="11"/>
      <c r="K610" s="11"/>
      <c r="L610" s="416"/>
      <c r="M610" s="417"/>
      <c r="N610" s="417"/>
      <c r="O610" s="417"/>
      <c r="P610" s="417"/>
      <c r="Q610" s="417"/>
      <c r="R610" s="417"/>
      <c r="S610" s="417"/>
    </row>
    <row r="611" spans="1:19" ht="16.5" thickBot="1" x14ac:dyDescent="0.3">
      <c r="B611" s="1043"/>
      <c r="C611" s="115" t="s">
        <v>4</v>
      </c>
      <c r="D611" s="1038"/>
      <c r="E611" s="1301"/>
      <c r="F611" s="1301"/>
      <c r="G611" s="1302"/>
      <c r="H611" s="1300"/>
    </row>
    <row r="612" spans="1:19" x14ac:dyDescent="0.25">
      <c r="B612" s="116"/>
      <c r="C612" s="117"/>
      <c r="D612" s="117"/>
      <c r="E612" s="118"/>
      <c r="F612" s="118"/>
      <c r="G612" s="119"/>
      <c r="H612" s="950"/>
      <c r="M612" s="845"/>
      <c r="N612" s="845"/>
      <c r="O612" s="845"/>
    </row>
    <row r="613" spans="1:19" x14ac:dyDescent="0.25">
      <c r="B613" s="120" t="s">
        <v>76</v>
      </c>
      <c r="C613" s="121" t="s">
        <v>7</v>
      </c>
      <c r="D613" s="121"/>
      <c r="E613" s="850">
        <v>22.8</v>
      </c>
      <c r="F613" s="850">
        <v>40.799999999999997</v>
      </c>
      <c r="G613" s="851">
        <v>27</v>
      </c>
      <c r="H613" s="950"/>
      <c r="M613" s="477"/>
      <c r="N613" s="477"/>
      <c r="O613" s="477"/>
      <c r="P613" s="845"/>
    </row>
    <row r="614" spans="1:19" x14ac:dyDescent="0.25">
      <c r="B614" s="120"/>
      <c r="C614" s="121"/>
      <c r="D614" s="121"/>
      <c r="E614" s="88"/>
      <c r="F614" s="88"/>
      <c r="G614" s="89"/>
      <c r="H614" s="950"/>
      <c r="M614" s="845"/>
      <c r="N614" s="845"/>
      <c r="O614" s="845"/>
    </row>
    <row r="615" spans="1:19" x14ac:dyDescent="0.25">
      <c r="B615" s="120" t="s">
        <v>64</v>
      </c>
      <c r="C615" s="159" t="s">
        <v>7</v>
      </c>
      <c r="D615" s="121"/>
      <c r="E615" s="850">
        <v>1.8</v>
      </c>
      <c r="F615" s="850">
        <v>2</v>
      </c>
      <c r="G615" s="851">
        <v>2</v>
      </c>
      <c r="H615" s="950"/>
      <c r="I615" s="122"/>
      <c r="J615" s="122"/>
      <c r="K615" s="122"/>
      <c r="M615" s="845"/>
      <c r="N615" s="845"/>
      <c r="O615" s="845"/>
    </row>
    <row r="616" spans="1:19" ht="16.5" thickBot="1" x14ac:dyDescent="0.3">
      <c r="B616" s="315" t="s">
        <v>240</v>
      </c>
      <c r="C616" s="125" t="s">
        <v>8</v>
      </c>
      <c r="D616" s="125"/>
      <c r="E616" s="126">
        <v>20</v>
      </c>
      <c r="F616" s="126">
        <v>20</v>
      </c>
      <c r="G616" s="187">
        <v>20</v>
      </c>
      <c r="H616" s="950"/>
      <c r="M616" s="845"/>
      <c r="N616" s="845"/>
      <c r="O616" s="845"/>
    </row>
    <row r="617" spans="1:19" x14ac:dyDescent="0.25">
      <c r="B617" s="167" t="s">
        <v>65</v>
      </c>
      <c r="C617" s="130" t="s">
        <v>7</v>
      </c>
      <c r="D617" s="121"/>
      <c r="E617" s="888">
        <v>0.8</v>
      </c>
      <c r="F617" s="888">
        <v>1.6</v>
      </c>
      <c r="G617" s="889">
        <v>1</v>
      </c>
      <c r="H617" s="950"/>
      <c r="I617" s="122"/>
      <c r="J617" s="122"/>
      <c r="K617" s="122"/>
      <c r="M617" s="845"/>
      <c r="N617" s="845"/>
      <c r="O617" s="845"/>
    </row>
    <row r="618" spans="1:19" ht="16.5" thickBot="1" x14ac:dyDescent="0.3">
      <c r="B618" s="315" t="s">
        <v>240</v>
      </c>
      <c r="C618" s="125" t="s">
        <v>9</v>
      </c>
      <c r="D618" s="125"/>
      <c r="E618" s="126">
        <v>20</v>
      </c>
      <c r="F618" s="126">
        <v>20</v>
      </c>
      <c r="G618" s="187">
        <v>20</v>
      </c>
      <c r="H618" s="950"/>
      <c r="I618" s="1044" t="s">
        <v>147</v>
      </c>
      <c r="J618" s="1044"/>
      <c r="K618" s="1044"/>
      <c r="M618" s="845"/>
      <c r="N618" s="845"/>
      <c r="O618" s="845"/>
    </row>
    <row r="619" spans="1:19" x14ac:dyDescent="0.25">
      <c r="B619" s="915" t="s">
        <v>402</v>
      </c>
      <c r="C619" s="117" t="s">
        <v>7</v>
      </c>
      <c r="D619" s="117" t="s">
        <v>413</v>
      </c>
      <c r="E619" s="118">
        <v>0</v>
      </c>
      <c r="F619" s="118">
        <v>0</v>
      </c>
      <c r="G619" s="119">
        <v>0</v>
      </c>
      <c r="H619" s="950"/>
      <c r="I619" s="122"/>
      <c r="J619" s="122"/>
      <c r="K619" s="122"/>
      <c r="M619" s="899"/>
      <c r="N619" s="899"/>
      <c r="O619" s="899"/>
    </row>
    <row r="620" spans="1:19" ht="16.5" thickBot="1" x14ac:dyDescent="0.3">
      <c r="B620" s="912" t="s">
        <v>403</v>
      </c>
      <c r="C620" s="565" t="s">
        <v>7</v>
      </c>
      <c r="D620" s="565" t="s">
        <v>413</v>
      </c>
      <c r="E620" s="817">
        <v>0</v>
      </c>
      <c r="F620" s="817">
        <v>0</v>
      </c>
      <c r="G620" s="818">
        <v>0</v>
      </c>
      <c r="H620" s="950"/>
      <c r="I620" s="122"/>
      <c r="J620" s="122"/>
      <c r="K620" s="122"/>
      <c r="M620" s="899"/>
      <c r="N620" s="899"/>
      <c r="O620" s="899"/>
    </row>
    <row r="621" spans="1:19" ht="16.5" thickBot="1" x14ac:dyDescent="0.3">
      <c r="B621" s="167" t="s">
        <v>36</v>
      </c>
      <c r="C621" s="192"/>
      <c r="D621" s="192"/>
      <c r="E621" s="174"/>
      <c r="F621" s="174"/>
      <c r="G621" s="326"/>
      <c r="H621" s="950"/>
      <c r="I621" s="1020" t="s">
        <v>5</v>
      </c>
      <c r="J621" s="913" t="s">
        <v>6</v>
      </c>
      <c r="K621" s="1021" t="s">
        <v>281</v>
      </c>
      <c r="M621" s="845"/>
      <c r="N621" s="845"/>
      <c r="O621" s="845"/>
    </row>
    <row r="622" spans="1:19" x14ac:dyDescent="0.25">
      <c r="B622" s="234" t="s">
        <v>21</v>
      </c>
      <c r="C622" s="130" t="s">
        <v>7</v>
      </c>
      <c r="D622" s="121"/>
      <c r="E622" s="88">
        <v>0.2</v>
      </c>
      <c r="F622" s="88">
        <v>0.6</v>
      </c>
      <c r="G622" s="89">
        <v>0.4</v>
      </c>
      <c r="H622" s="950"/>
      <c r="I622" s="1004">
        <v>0</v>
      </c>
      <c r="J622" s="409">
        <v>0.01</v>
      </c>
      <c r="K622" s="1008">
        <v>0.01</v>
      </c>
      <c r="M622" s="845"/>
      <c r="N622" s="845"/>
      <c r="O622" s="845"/>
    </row>
    <row r="623" spans="1:19" x14ac:dyDescent="0.25">
      <c r="B623" s="234" t="s">
        <v>18</v>
      </c>
      <c r="C623" s="130" t="s">
        <v>7</v>
      </c>
      <c r="D623" s="121"/>
      <c r="E623" s="88">
        <v>0.2</v>
      </c>
      <c r="F623" s="88">
        <v>0.2</v>
      </c>
      <c r="G623" s="89">
        <v>0.2</v>
      </c>
      <c r="H623" s="950"/>
      <c r="I623" s="1004">
        <v>0</v>
      </c>
      <c r="J623" s="409">
        <v>0</v>
      </c>
      <c r="K623" s="1008">
        <v>0</v>
      </c>
      <c r="M623" s="845"/>
      <c r="N623" s="845"/>
      <c r="O623" s="845"/>
    </row>
    <row r="624" spans="1:19" x14ac:dyDescent="0.25">
      <c r="B624" s="234" t="s">
        <v>23</v>
      </c>
      <c r="C624" s="130" t="s">
        <v>7</v>
      </c>
      <c r="D624" s="121"/>
      <c r="E624" s="88">
        <v>0.2</v>
      </c>
      <c r="F624" s="88">
        <v>0.2</v>
      </c>
      <c r="G624" s="89">
        <v>0.2</v>
      </c>
      <c r="H624" s="950"/>
      <c r="I624" s="1004">
        <v>0</v>
      </c>
      <c r="J624" s="409">
        <v>0</v>
      </c>
      <c r="K624" s="1008">
        <v>0</v>
      </c>
      <c r="M624" s="845"/>
      <c r="N624" s="845"/>
      <c r="O624" s="845"/>
    </row>
    <row r="625" spans="1:19" x14ac:dyDescent="0.25">
      <c r="B625" s="234" t="s">
        <v>24</v>
      </c>
      <c r="C625" s="130" t="s">
        <v>7</v>
      </c>
      <c r="D625" s="121"/>
      <c r="E625" s="88">
        <v>1.8</v>
      </c>
      <c r="F625" s="88">
        <v>2.4</v>
      </c>
      <c r="G625" s="89">
        <v>2</v>
      </c>
      <c r="H625" s="950"/>
      <c r="I625" s="1004">
        <v>0.03</v>
      </c>
      <c r="J625" s="409">
        <v>0.04</v>
      </c>
      <c r="K625" s="1008">
        <v>0.03</v>
      </c>
      <c r="M625" s="845"/>
      <c r="N625" s="845"/>
      <c r="O625" s="845"/>
    </row>
    <row r="626" spans="1:19" ht="16.5" thickBot="1" x14ac:dyDescent="0.3">
      <c r="B626" s="183" t="s">
        <v>25</v>
      </c>
      <c r="C626" s="184" t="s">
        <v>7</v>
      </c>
      <c r="D626" s="125"/>
      <c r="E626" s="540">
        <v>0.2</v>
      </c>
      <c r="F626" s="540">
        <v>0.2</v>
      </c>
      <c r="G626" s="791">
        <v>0.2</v>
      </c>
      <c r="H626" s="950"/>
      <c r="I626" s="1005">
        <v>0</v>
      </c>
      <c r="J626" s="413">
        <v>0</v>
      </c>
      <c r="K626" s="1009">
        <v>0</v>
      </c>
      <c r="M626" s="845"/>
      <c r="N626" s="845"/>
      <c r="O626" s="845"/>
    </row>
    <row r="627" spans="1:19" s="142" customFormat="1" ht="16.5" thickBot="1" x14ac:dyDescent="0.3">
      <c r="A627" s="10"/>
      <c r="B627" s="137" t="s">
        <v>134</v>
      </c>
      <c r="C627" s="178"/>
      <c r="D627" s="169"/>
      <c r="E627" s="161">
        <v>2.6</v>
      </c>
      <c r="F627" s="161">
        <v>3.6</v>
      </c>
      <c r="G627" s="223">
        <v>3</v>
      </c>
      <c r="H627" s="950"/>
      <c r="I627" s="459">
        <v>0.03</v>
      </c>
      <c r="J627" s="460">
        <v>0.05</v>
      </c>
      <c r="K627" s="461">
        <v>0.04</v>
      </c>
      <c r="L627" s="107" t="s">
        <v>282</v>
      </c>
      <c r="M627" s="431"/>
      <c r="N627" s="431"/>
      <c r="O627" s="431"/>
      <c r="P627" s="123"/>
      <c r="Q627" s="123"/>
      <c r="R627" s="123"/>
      <c r="S627" s="123"/>
    </row>
    <row r="628" spans="1:19" x14ac:dyDescent="0.25">
      <c r="B628" s="116" t="s">
        <v>10</v>
      </c>
      <c r="C628" s="117" t="s">
        <v>11</v>
      </c>
      <c r="D628" s="117"/>
      <c r="E628" s="552">
        <v>116.8</v>
      </c>
      <c r="F628" s="118">
        <v>114.2</v>
      </c>
      <c r="G628" s="119">
        <v>116.4</v>
      </c>
      <c r="H628" s="950"/>
      <c r="M628" s="845"/>
      <c r="N628" s="845"/>
      <c r="O628" s="845"/>
    </row>
    <row r="629" spans="1:19" x14ac:dyDescent="0.25">
      <c r="B629" s="120"/>
      <c r="C629" s="121" t="s">
        <v>12</v>
      </c>
      <c r="D629" s="121"/>
      <c r="E629" s="552">
        <v>116.8</v>
      </c>
      <c r="F629" s="174">
        <v>114.2</v>
      </c>
      <c r="G629" s="326">
        <v>116.4</v>
      </c>
      <c r="H629" s="950"/>
      <c r="I629" s="399"/>
      <c r="J629" s="399"/>
      <c r="K629" s="399"/>
      <c r="L629" s="155"/>
      <c r="M629" s="950"/>
      <c r="N629" s="950"/>
      <c r="O629" s="845"/>
    </row>
    <row r="630" spans="1:19" x14ac:dyDescent="0.25">
      <c r="B630" s="120" t="s">
        <v>60</v>
      </c>
      <c r="C630" s="121" t="s">
        <v>11</v>
      </c>
      <c r="D630" s="121"/>
      <c r="E630" s="88">
        <v>10.4</v>
      </c>
      <c r="F630" s="88">
        <v>10.199999999999999</v>
      </c>
      <c r="G630" s="89">
        <v>10.4</v>
      </c>
      <c r="H630" s="950"/>
      <c r="I630" s="166"/>
      <c r="J630" s="166"/>
      <c r="K630" s="166"/>
      <c r="L630" s="123"/>
      <c r="M630" s="950"/>
      <c r="N630" s="950"/>
      <c r="O630" s="845"/>
    </row>
    <row r="631" spans="1:19" ht="16.5" thickBot="1" x14ac:dyDescent="0.3">
      <c r="B631" s="141"/>
      <c r="C631" s="125" t="s">
        <v>12</v>
      </c>
      <c r="D631" s="125"/>
      <c r="E631" s="88">
        <v>10.4</v>
      </c>
      <c r="F631" s="88">
        <v>10.199999999999999</v>
      </c>
      <c r="G631" s="89">
        <v>10.4</v>
      </c>
      <c r="H631" s="950"/>
      <c r="I631" s="399"/>
      <c r="J631" s="399"/>
      <c r="K631" s="399"/>
      <c r="L631" s="123"/>
      <c r="M631" s="950"/>
      <c r="N631" s="950"/>
      <c r="O631" s="845"/>
    </row>
    <row r="632" spans="1:19" ht="16.5" thickBot="1" x14ac:dyDescent="0.3">
      <c r="A632" s="142"/>
      <c r="B632" s="163" t="s">
        <v>85</v>
      </c>
      <c r="C632" s="189" t="s">
        <v>52</v>
      </c>
      <c r="D632" s="189"/>
      <c r="E632" s="146">
        <v>0</v>
      </c>
      <c r="F632" s="146">
        <v>0</v>
      </c>
      <c r="G632" s="165">
        <v>0</v>
      </c>
      <c r="H632" s="950"/>
      <c r="I632" s="166"/>
      <c r="J632" s="166"/>
      <c r="K632" s="166"/>
      <c r="L632" s="123"/>
      <c r="M632" s="406"/>
      <c r="N632" s="406"/>
      <c r="O632" s="406"/>
    </row>
    <row r="633" spans="1:19" ht="16.5" thickBot="1" x14ac:dyDescent="0.3">
      <c r="A633" s="142"/>
      <c r="B633" s="163" t="s">
        <v>85</v>
      </c>
      <c r="C633" s="189" t="s">
        <v>49</v>
      </c>
      <c r="D633" s="189"/>
      <c r="E633" s="146">
        <v>0</v>
      </c>
      <c r="F633" s="146">
        <v>0</v>
      </c>
      <c r="G633" s="165">
        <v>0</v>
      </c>
      <c r="H633" s="950"/>
      <c r="I633" s="166"/>
      <c r="J633" s="166"/>
      <c r="K633" s="166"/>
      <c r="L633" s="123"/>
      <c r="M633" s="406"/>
      <c r="N633" s="406"/>
      <c r="O633" s="406"/>
    </row>
    <row r="634" spans="1:19" x14ac:dyDescent="0.25">
      <c r="B634" s="168" t="s">
        <v>163</v>
      </c>
      <c r="C634" s="155"/>
      <c r="D634" s="123"/>
      <c r="E634" s="154"/>
      <c r="F634" s="154"/>
      <c r="G634" s="611"/>
      <c r="H634" s="950"/>
    </row>
    <row r="635" spans="1:19" x14ac:dyDescent="0.25">
      <c r="B635" s="830"/>
      <c r="C635" s="123"/>
      <c r="D635" s="123"/>
      <c r="E635" s="154"/>
      <c r="F635" s="154"/>
      <c r="G635" s="611"/>
      <c r="H635" s="950"/>
    </row>
    <row r="636" spans="1:19" ht="16.5" thickBot="1" x14ac:dyDescent="0.3">
      <c r="B636" s="831" t="s">
        <v>209</v>
      </c>
      <c r="C636" s="123"/>
      <c r="D636" s="123"/>
      <c r="E636" s="154"/>
      <c r="F636" s="154"/>
      <c r="G636" s="611"/>
      <c r="H636" s="950"/>
    </row>
    <row r="637" spans="1:19" x14ac:dyDescent="0.25">
      <c r="B637" s="1041" t="s">
        <v>78</v>
      </c>
      <c r="C637" s="113" t="s">
        <v>2</v>
      </c>
      <c r="D637" s="1036" t="s">
        <v>79</v>
      </c>
      <c r="E637" s="1294" t="s">
        <v>368</v>
      </c>
      <c r="F637" s="1295"/>
      <c r="G637" s="1296"/>
      <c r="H637" s="1297"/>
    </row>
    <row r="638" spans="1:19" x14ac:dyDescent="0.25">
      <c r="B638" s="1042"/>
      <c r="C638" s="114" t="s">
        <v>3</v>
      </c>
      <c r="D638" s="1037"/>
      <c r="E638" s="1298" t="s">
        <v>5</v>
      </c>
      <c r="F638" s="1298" t="s">
        <v>6</v>
      </c>
      <c r="G638" s="1299" t="s">
        <v>281</v>
      </c>
      <c r="H638" s="1300"/>
    </row>
    <row r="639" spans="1:19" ht="16.5" thickBot="1" x14ac:dyDescent="0.3">
      <c r="B639" s="1043"/>
      <c r="C639" s="115" t="s">
        <v>4</v>
      </c>
      <c r="D639" s="1038"/>
      <c r="E639" s="1301"/>
      <c r="F639" s="1301"/>
      <c r="G639" s="1302"/>
      <c r="H639" s="1300"/>
    </row>
    <row r="640" spans="1:19" x14ac:dyDescent="0.25">
      <c r="B640" s="116"/>
      <c r="C640" s="117"/>
      <c r="D640" s="156"/>
      <c r="E640" s="118"/>
      <c r="F640" s="118"/>
      <c r="G640" s="119"/>
      <c r="H640" s="950"/>
      <c r="M640" s="845"/>
      <c r="N640" s="845"/>
      <c r="O640" s="845"/>
    </row>
    <row r="641" spans="2:15" x14ac:dyDescent="0.25">
      <c r="B641" s="120" t="s">
        <v>76</v>
      </c>
      <c r="C641" s="159" t="s">
        <v>7</v>
      </c>
      <c r="D641" s="238"/>
      <c r="E641" s="850">
        <v>52.8</v>
      </c>
      <c r="F641" s="850">
        <v>62.4</v>
      </c>
      <c r="G641" s="851">
        <v>58.8</v>
      </c>
      <c r="H641" s="950"/>
      <c r="I641" s="357"/>
      <c r="J641" s="357"/>
      <c r="K641" s="357"/>
      <c r="L641" s="123"/>
      <c r="M641" s="477"/>
      <c r="N641" s="477"/>
      <c r="O641" s="477"/>
    </row>
    <row r="642" spans="2:15" x14ac:dyDescent="0.25">
      <c r="B642" s="167"/>
      <c r="C642" s="192"/>
      <c r="D642" s="238"/>
      <c r="E642" s="239"/>
      <c r="F642" s="239"/>
      <c r="G642" s="329"/>
      <c r="H642" s="950"/>
      <c r="M642" s="478"/>
      <c r="N642" s="478"/>
      <c r="O642" s="478"/>
    </row>
    <row r="643" spans="2:15" x14ac:dyDescent="0.25">
      <c r="B643" s="120" t="s">
        <v>64</v>
      </c>
      <c r="C643" s="192" t="s">
        <v>7</v>
      </c>
      <c r="D643" s="157"/>
      <c r="E643" s="239">
        <v>3.6</v>
      </c>
      <c r="F643" s="239">
        <v>10</v>
      </c>
      <c r="G643" s="329">
        <v>5.6</v>
      </c>
      <c r="H643" s="950"/>
      <c r="I643" s="122"/>
      <c r="J643" s="122"/>
      <c r="K643" s="122"/>
      <c r="M643" s="478"/>
      <c r="N643" s="478"/>
      <c r="O643" s="478"/>
    </row>
    <row r="644" spans="2:15" ht="16.5" thickBot="1" x14ac:dyDescent="0.3">
      <c r="B644" s="315" t="s">
        <v>240</v>
      </c>
      <c r="C644" s="125" t="s">
        <v>8</v>
      </c>
      <c r="D644" s="125"/>
      <c r="E644" s="126">
        <v>20</v>
      </c>
      <c r="F644" s="126">
        <v>20</v>
      </c>
      <c r="G644" s="187">
        <v>20</v>
      </c>
      <c r="H644" s="950"/>
      <c r="M644" s="845"/>
      <c r="N644" s="845"/>
      <c r="O644" s="845"/>
    </row>
    <row r="645" spans="2:15" x14ac:dyDescent="0.25">
      <c r="B645" s="167" t="s">
        <v>65</v>
      </c>
      <c r="C645" s="192" t="s">
        <v>7</v>
      </c>
      <c r="D645" s="121"/>
      <c r="E645" s="239">
        <v>3.5</v>
      </c>
      <c r="F645" s="239">
        <v>3.8</v>
      </c>
      <c r="G645" s="329">
        <v>3.8</v>
      </c>
      <c r="H645" s="950"/>
      <c r="I645" s="122"/>
      <c r="J645" s="122"/>
      <c r="K645" s="122"/>
      <c r="M645" s="478"/>
      <c r="N645" s="478"/>
      <c r="O645" s="478"/>
    </row>
    <row r="646" spans="2:15" ht="16.5" thickBot="1" x14ac:dyDescent="0.3">
      <c r="B646" s="315" t="s">
        <v>240</v>
      </c>
      <c r="C646" s="125" t="s">
        <v>9</v>
      </c>
      <c r="D646" s="125"/>
      <c r="E646" s="126">
        <v>20</v>
      </c>
      <c r="F646" s="126">
        <v>20</v>
      </c>
      <c r="G646" s="187">
        <v>20</v>
      </c>
      <c r="H646" s="950"/>
      <c r="I646" s="914"/>
      <c r="J646" s="914"/>
      <c r="K646" s="914"/>
      <c r="M646" s="845"/>
      <c r="N646" s="845"/>
      <c r="O646" s="845"/>
    </row>
    <row r="647" spans="2:15" ht="16.5" thickBot="1" x14ac:dyDescent="0.3">
      <c r="B647" s="772" t="s">
        <v>404</v>
      </c>
      <c r="C647" s="138" t="s">
        <v>7</v>
      </c>
      <c r="D647" s="138"/>
      <c r="E647" s="864">
        <v>0</v>
      </c>
      <c r="F647" s="864">
        <v>0</v>
      </c>
      <c r="G647" s="865">
        <v>0</v>
      </c>
      <c r="H647" s="950"/>
      <c r="I647" s="122"/>
      <c r="J647" s="122"/>
      <c r="K647" s="122"/>
      <c r="M647" s="899"/>
      <c r="N647" s="899"/>
      <c r="O647" s="899"/>
    </row>
    <row r="648" spans="2:15" ht="16.5" thickBot="1" x14ac:dyDescent="0.3">
      <c r="B648" s="168" t="s">
        <v>36</v>
      </c>
      <c r="C648" s="192"/>
      <c r="D648" s="192"/>
      <c r="E648" s="239"/>
      <c r="F648" s="239"/>
      <c r="G648" s="329"/>
      <c r="H648" s="950"/>
      <c r="I648" s="1020" t="s">
        <v>5</v>
      </c>
      <c r="J648" s="913" t="s">
        <v>6</v>
      </c>
      <c r="K648" s="1021" t="s">
        <v>281</v>
      </c>
      <c r="M648" s="478"/>
      <c r="N648" s="478"/>
      <c r="O648" s="478"/>
    </row>
    <row r="649" spans="2:15" x14ac:dyDescent="0.25">
      <c r="B649" s="133" t="s">
        <v>19</v>
      </c>
      <c r="C649" s="130" t="s">
        <v>7</v>
      </c>
      <c r="D649" s="121"/>
      <c r="E649" s="239">
        <v>0.1</v>
      </c>
      <c r="F649" s="239">
        <v>0.1</v>
      </c>
      <c r="G649" s="329">
        <v>0.2</v>
      </c>
      <c r="H649" s="950"/>
      <c r="I649" s="1003">
        <v>0</v>
      </c>
      <c r="J649" s="412">
        <v>0</v>
      </c>
      <c r="K649" s="1007">
        <v>0</v>
      </c>
      <c r="M649" s="478"/>
      <c r="N649" s="478"/>
      <c r="O649" s="478"/>
    </row>
    <row r="650" spans="2:15" x14ac:dyDescent="0.25">
      <c r="B650" s="234" t="s">
        <v>20</v>
      </c>
      <c r="C650" s="130" t="s">
        <v>7</v>
      </c>
      <c r="D650" s="121"/>
      <c r="E650" s="239">
        <v>1.2</v>
      </c>
      <c r="F650" s="239">
        <v>7.4</v>
      </c>
      <c r="G650" s="329">
        <v>3.2</v>
      </c>
      <c r="H650" s="950"/>
      <c r="I650" s="1004">
        <v>0.02</v>
      </c>
      <c r="J650" s="409">
        <v>0.12</v>
      </c>
      <c r="K650" s="1008">
        <v>0.05</v>
      </c>
      <c r="M650" s="478"/>
      <c r="N650" s="478"/>
      <c r="O650" s="478"/>
    </row>
    <row r="651" spans="2:15" x14ac:dyDescent="0.25">
      <c r="B651" s="234" t="s">
        <v>21</v>
      </c>
      <c r="C651" s="130" t="s">
        <v>7</v>
      </c>
      <c r="D651" s="121"/>
      <c r="E651" s="239">
        <v>0.9</v>
      </c>
      <c r="F651" s="239">
        <v>0.9</v>
      </c>
      <c r="G651" s="329">
        <v>0.9</v>
      </c>
      <c r="H651" s="950"/>
      <c r="I651" s="1004">
        <v>0.01</v>
      </c>
      <c r="J651" s="409">
        <v>0.01</v>
      </c>
      <c r="K651" s="1008">
        <v>0.01</v>
      </c>
      <c r="M651" s="478"/>
      <c r="N651" s="478"/>
      <c r="O651" s="478"/>
    </row>
    <row r="652" spans="2:15" x14ac:dyDescent="0.25">
      <c r="B652" s="234" t="s">
        <v>18</v>
      </c>
      <c r="C652" s="130" t="s">
        <v>7</v>
      </c>
      <c r="D652" s="121"/>
      <c r="E652" s="239">
        <v>0.1</v>
      </c>
      <c r="F652" s="894">
        <v>0.1</v>
      </c>
      <c r="G652" s="895">
        <v>0.1</v>
      </c>
      <c r="H652" s="950"/>
      <c r="I652" s="1004">
        <v>0</v>
      </c>
      <c r="J652" s="409">
        <v>0</v>
      </c>
      <c r="K652" s="1008">
        <v>0</v>
      </c>
      <c r="M652" s="478"/>
      <c r="N652" s="478"/>
      <c r="O652" s="478"/>
    </row>
    <row r="653" spans="2:15" x14ac:dyDescent="0.25">
      <c r="B653" s="234" t="s">
        <v>23</v>
      </c>
      <c r="C653" s="130" t="s">
        <v>7</v>
      </c>
      <c r="D653" s="121"/>
      <c r="E653" s="239">
        <v>2.6</v>
      </c>
      <c r="F653" s="239">
        <v>2.7</v>
      </c>
      <c r="G653" s="329">
        <v>2.6</v>
      </c>
      <c r="H653" s="950"/>
      <c r="I653" s="1004">
        <v>0.04</v>
      </c>
      <c r="J653" s="409">
        <v>0.04</v>
      </c>
      <c r="K653" s="1008">
        <v>0.04</v>
      </c>
      <c r="M653" s="478"/>
      <c r="N653" s="478"/>
      <c r="O653" s="478"/>
    </row>
    <row r="654" spans="2:15" x14ac:dyDescent="0.25">
      <c r="B654" s="234" t="s">
        <v>24</v>
      </c>
      <c r="C654" s="130" t="s">
        <v>7</v>
      </c>
      <c r="D654" s="121"/>
      <c r="E654" s="896">
        <v>0.2</v>
      </c>
      <c r="F654" s="896">
        <v>0.2</v>
      </c>
      <c r="G654" s="897">
        <v>0.2</v>
      </c>
      <c r="H654" s="950"/>
      <c r="I654" s="1004">
        <v>0</v>
      </c>
      <c r="J654" s="409">
        <v>0</v>
      </c>
      <c r="K654" s="1008">
        <v>0</v>
      </c>
      <c r="M654" s="478"/>
      <c r="N654" s="478"/>
      <c r="O654" s="478"/>
    </row>
    <row r="655" spans="2:15" ht="16.5" thickBot="1" x14ac:dyDescent="0.3">
      <c r="B655" s="183" t="s">
        <v>22</v>
      </c>
      <c r="C655" s="184" t="s">
        <v>7</v>
      </c>
      <c r="D655" s="125"/>
      <c r="E655" s="239">
        <v>2</v>
      </c>
      <c r="F655" s="239">
        <v>2.4</v>
      </c>
      <c r="G655" s="329">
        <v>2.2000000000000002</v>
      </c>
      <c r="H655" s="950"/>
      <c r="I655" s="1005">
        <v>0.03</v>
      </c>
      <c r="J655" s="413">
        <v>0.04</v>
      </c>
      <c r="K655" s="1009">
        <v>0.03</v>
      </c>
      <c r="M655" s="478"/>
      <c r="N655" s="478"/>
      <c r="O655" s="478"/>
    </row>
    <row r="656" spans="2:15" ht="16.5" thickBot="1" x14ac:dyDescent="0.3">
      <c r="B656" s="137" t="s">
        <v>134</v>
      </c>
      <c r="C656" s="178"/>
      <c r="D656" s="169"/>
      <c r="E656" s="161">
        <v>7.1</v>
      </c>
      <c r="F656" s="161">
        <v>13.8</v>
      </c>
      <c r="G656" s="223">
        <v>9.4</v>
      </c>
      <c r="H656" s="950"/>
      <c r="I656" s="459">
        <v>0.1</v>
      </c>
      <c r="J656" s="460">
        <v>0.21</v>
      </c>
      <c r="K656" s="461">
        <v>0.13</v>
      </c>
      <c r="L656" s="107" t="s">
        <v>282</v>
      </c>
      <c r="M656" s="431"/>
      <c r="N656" s="431"/>
      <c r="O656" s="431"/>
    </row>
    <row r="657" spans="1:15" x14ac:dyDescent="0.25">
      <c r="B657" s="116" t="s">
        <v>10</v>
      </c>
      <c r="C657" s="117" t="s">
        <v>11</v>
      </c>
      <c r="D657" s="117"/>
      <c r="E657" s="174">
        <v>117</v>
      </c>
      <c r="F657" s="174">
        <v>115</v>
      </c>
      <c r="G657" s="326">
        <v>116</v>
      </c>
      <c r="H657" s="950"/>
      <c r="L657" s="107"/>
      <c r="M657" s="845"/>
      <c r="N657" s="845"/>
      <c r="O657" s="845"/>
    </row>
    <row r="658" spans="1:15" x14ac:dyDescent="0.25">
      <c r="B658" s="120"/>
      <c r="C658" s="121" t="s">
        <v>12</v>
      </c>
      <c r="D658" s="121"/>
      <c r="E658" s="174">
        <v>117</v>
      </c>
      <c r="F658" s="174">
        <v>115</v>
      </c>
      <c r="G658" s="326">
        <v>116</v>
      </c>
      <c r="H658" s="950"/>
      <c r="I658" s="399"/>
      <c r="J658" s="399"/>
      <c r="K658" s="399"/>
      <c r="L658" s="155"/>
      <c r="M658" s="950"/>
      <c r="N658" s="950"/>
      <c r="O658" s="845"/>
    </row>
    <row r="659" spans="1:15" x14ac:dyDescent="0.25">
      <c r="B659" s="120" t="s">
        <v>60</v>
      </c>
      <c r="C659" s="121" t="s">
        <v>11</v>
      </c>
      <c r="D659" s="121"/>
      <c r="E659" s="88">
        <v>10.5</v>
      </c>
      <c r="F659" s="88">
        <v>10.4</v>
      </c>
      <c r="G659" s="89">
        <v>10.5</v>
      </c>
      <c r="H659" s="950"/>
      <c r="I659" s="166"/>
      <c r="J659" s="166"/>
      <c r="K659" s="166"/>
      <c r="L659" s="123"/>
      <c r="M659" s="950"/>
      <c r="N659" s="950"/>
      <c r="O659" s="845"/>
    </row>
    <row r="660" spans="1:15" ht="16.5" thickBot="1" x14ac:dyDescent="0.3">
      <c r="B660" s="141"/>
      <c r="C660" s="125" t="s">
        <v>12</v>
      </c>
      <c r="D660" s="125"/>
      <c r="E660" s="88">
        <v>10.5</v>
      </c>
      <c r="F660" s="88">
        <v>10.4</v>
      </c>
      <c r="G660" s="89">
        <v>10.5</v>
      </c>
      <c r="H660" s="950"/>
      <c r="M660" s="845"/>
      <c r="N660" s="845"/>
      <c r="O660" s="845"/>
    </row>
    <row r="661" spans="1:15" ht="16.5" thickBot="1" x14ac:dyDescent="0.3">
      <c r="A661" s="142"/>
      <c r="B661" s="163" t="s">
        <v>85</v>
      </c>
      <c r="C661" s="164" t="s">
        <v>52</v>
      </c>
      <c r="D661" s="164"/>
      <c r="E661" s="146">
        <v>0</v>
      </c>
      <c r="F661" s="146">
        <v>0</v>
      </c>
      <c r="G661" s="165">
        <v>0</v>
      </c>
      <c r="H661" s="950"/>
      <c r="M661" s="406"/>
      <c r="N661" s="406"/>
      <c r="O661" s="406"/>
    </row>
    <row r="662" spans="1:15" ht="16.5" thickBot="1" x14ac:dyDescent="0.3">
      <c r="A662" s="142"/>
      <c r="B662" s="163" t="s">
        <v>85</v>
      </c>
      <c r="C662" s="164" t="s">
        <v>49</v>
      </c>
      <c r="D662" s="164"/>
      <c r="E662" s="146">
        <v>0</v>
      </c>
      <c r="F662" s="146">
        <v>0</v>
      </c>
      <c r="G662" s="165">
        <v>0</v>
      </c>
      <c r="H662" s="950"/>
      <c r="M662" s="406"/>
      <c r="N662" s="406"/>
      <c r="O662" s="406"/>
    </row>
    <row r="663" spans="1:15" ht="16.5" thickBot="1" x14ac:dyDescent="0.3">
      <c r="B663" s="466" t="s">
        <v>154</v>
      </c>
      <c r="C663" s="774"/>
      <c r="D663" s="774"/>
      <c r="E663" s="991"/>
      <c r="F663" s="991"/>
      <c r="G663" s="992"/>
      <c r="H663" s="950"/>
    </row>
    <row r="664" spans="1:15" x14ac:dyDescent="0.25">
      <c r="B664" s="830"/>
      <c r="C664" s="123"/>
      <c r="D664" s="123"/>
      <c r="E664" s="154"/>
      <c r="F664" s="154"/>
      <c r="G664" s="611"/>
    </row>
    <row r="665" spans="1:15" ht="16.5" thickBot="1" x14ac:dyDescent="0.3">
      <c r="B665" s="962" t="s">
        <v>219</v>
      </c>
      <c r="C665" s="123"/>
      <c r="D665" s="123"/>
      <c r="E665" s="154"/>
      <c r="F665" s="154"/>
      <c r="G665" s="611"/>
    </row>
    <row r="666" spans="1:15" x14ac:dyDescent="0.25">
      <c r="B666" s="1041" t="s">
        <v>78</v>
      </c>
      <c r="C666" s="113" t="s">
        <v>2</v>
      </c>
      <c r="D666" s="1036" t="s">
        <v>79</v>
      </c>
      <c r="E666" s="1294" t="s">
        <v>368</v>
      </c>
      <c r="F666" s="1295"/>
      <c r="G666" s="1296"/>
      <c r="H666" s="1297"/>
    </row>
    <row r="667" spans="1:15" x14ac:dyDescent="0.25">
      <c r="B667" s="1042"/>
      <c r="C667" s="114" t="s">
        <v>3</v>
      </c>
      <c r="D667" s="1037"/>
      <c r="E667" s="1298" t="s">
        <v>5</v>
      </c>
      <c r="F667" s="1298" t="s">
        <v>6</v>
      </c>
      <c r="G667" s="1299" t="s">
        <v>281</v>
      </c>
      <c r="H667" s="1300"/>
    </row>
    <row r="668" spans="1:15" ht="16.5" thickBot="1" x14ac:dyDescent="0.3">
      <c r="B668" s="1043"/>
      <c r="C668" s="115" t="s">
        <v>4</v>
      </c>
      <c r="D668" s="1038"/>
      <c r="E668" s="1301"/>
      <c r="F668" s="1301"/>
      <c r="G668" s="1302"/>
      <c r="H668" s="1300"/>
    </row>
    <row r="669" spans="1:15" x14ac:dyDescent="0.25">
      <c r="B669" s="116"/>
      <c r="C669" s="117"/>
      <c r="D669" s="117"/>
      <c r="E669" s="118"/>
      <c r="F669" s="118"/>
      <c r="G669" s="119"/>
      <c r="H669" s="950"/>
    </row>
    <row r="670" spans="1:15" x14ac:dyDescent="0.25">
      <c r="B670" s="120" t="s">
        <v>77</v>
      </c>
      <c r="C670" s="159" t="s">
        <v>7</v>
      </c>
      <c r="D670" s="121" t="s">
        <v>259</v>
      </c>
      <c r="E670" s="88">
        <v>1</v>
      </c>
      <c r="F670" s="88">
        <v>1</v>
      </c>
      <c r="G670" s="89">
        <v>1</v>
      </c>
      <c r="H670" s="950"/>
    </row>
    <row r="671" spans="1:15" x14ac:dyDescent="0.25">
      <c r="B671" s="120"/>
      <c r="C671" s="192"/>
      <c r="D671" s="121"/>
      <c r="E671" s="88"/>
      <c r="F671" s="88"/>
      <c r="G671" s="89"/>
      <c r="H671" s="950"/>
    </row>
    <row r="672" spans="1:15" x14ac:dyDescent="0.25">
      <c r="B672" s="177" t="s">
        <v>238</v>
      </c>
      <c r="C672" s="159" t="s">
        <v>7</v>
      </c>
      <c r="D672" s="121" t="s">
        <v>259</v>
      </c>
      <c r="E672" s="88">
        <v>0</v>
      </c>
      <c r="F672" s="88">
        <v>0</v>
      </c>
      <c r="G672" s="89">
        <v>0</v>
      </c>
      <c r="H672" s="950"/>
    </row>
    <row r="673" spans="1:19" x14ac:dyDescent="0.25">
      <c r="B673" s="167" t="s">
        <v>89</v>
      </c>
      <c r="C673" s="130" t="s">
        <v>7</v>
      </c>
      <c r="D673" s="121"/>
      <c r="E673" s="88">
        <v>3.6</v>
      </c>
      <c r="F673" s="88">
        <v>4.2</v>
      </c>
      <c r="G673" s="89">
        <v>6.2</v>
      </c>
      <c r="H673" s="950"/>
      <c r="I673" s="399"/>
      <c r="J673" s="399"/>
      <c r="K673" s="399"/>
      <c r="L673" s="155"/>
    </row>
    <row r="674" spans="1:19" ht="16.5" thickBot="1" x14ac:dyDescent="0.3">
      <c r="B674" s="315" t="s">
        <v>240</v>
      </c>
      <c r="C674" s="125" t="s">
        <v>8</v>
      </c>
      <c r="D674" s="125"/>
      <c r="E674" s="126">
        <v>1</v>
      </c>
      <c r="F674" s="126">
        <v>1</v>
      </c>
      <c r="G674" s="187">
        <v>1</v>
      </c>
      <c r="H674" s="950"/>
      <c r="I674" s="166"/>
      <c r="J674" s="166"/>
      <c r="K674" s="166"/>
      <c r="L674" s="123"/>
    </row>
    <row r="675" spans="1:19" x14ac:dyDescent="0.25">
      <c r="B675" s="424" t="s">
        <v>239</v>
      </c>
      <c r="C675" s="130" t="s">
        <v>7</v>
      </c>
      <c r="D675" s="192"/>
      <c r="E675" s="174">
        <v>0</v>
      </c>
      <c r="F675" s="174">
        <v>0</v>
      </c>
      <c r="G675" s="326">
        <v>0</v>
      </c>
      <c r="H675" s="950"/>
      <c r="I675" s="166"/>
      <c r="J675" s="166"/>
      <c r="K675" s="166"/>
      <c r="L675" s="123"/>
    </row>
    <row r="676" spans="1:19" ht="16.5" thickBot="1" x14ac:dyDescent="0.3">
      <c r="B676" s="167" t="s">
        <v>62</v>
      </c>
      <c r="C676" s="130" t="s">
        <v>7</v>
      </c>
      <c r="D676" s="121"/>
      <c r="E676" s="88">
        <v>0</v>
      </c>
      <c r="F676" s="88">
        <v>0</v>
      </c>
      <c r="G676" s="89">
        <v>0</v>
      </c>
      <c r="H676" s="950"/>
    </row>
    <row r="677" spans="1:19" ht="16.5" thickBot="1" x14ac:dyDescent="0.3">
      <c r="B677" s="315" t="s">
        <v>240</v>
      </c>
      <c r="C677" s="125" t="s">
        <v>9</v>
      </c>
      <c r="D677" s="125"/>
      <c r="E677" s="126">
        <v>0</v>
      </c>
      <c r="F677" s="126">
        <v>0</v>
      </c>
      <c r="G677" s="187">
        <v>0</v>
      </c>
      <c r="H677" s="950"/>
      <c r="I677" s="1024" t="s">
        <v>147</v>
      </c>
      <c r="J677" s="1025"/>
      <c r="K677" s="1026"/>
    </row>
    <row r="678" spans="1:19" ht="16.5" thickBot="1" x14ac:dyDescent="0.3">
      <c r="B678" s="168" t="s">
        <v>36</v>
      </c>
      <c r="C678" s="121"/>
      <c r="D678" s="121"/>
      <c r="E678" s="88"/>
      <c r="F678" s="88"/>
      <c r="G678" s="89"/>
      <c r="H678" s="950"/>
      <c r="I678" s="1020" t="s">
        <v>5</v>
      </c>
      <c r="J678" s="913" t="s">
        <v>6</v>
      </c>
      <c r="K678" s="1006" t="s">
        <v>281</v>
      </c>
    </row>
    <row r="679" spans="1:19" x14ac:dyDescent="0.25">
      <c r="B679" s="133" t="s">
        <v>19</v>
      </c>
      <c r="C679" s="130" t="s">
        <v>7</v>
      </c>
      <c r="D679" s="121"/>
      <c r="E679" s="88">
        <v>1.3</v>
      </c>
      <c r="F679" s="88">
        <v>1.7</v>
      </c>
      <c r="G679" s="89">
        <v>3</v>
      </c>
      <c r="H679" s="950"/>
      <c r="I679" s="1003">
        <v>0.02</v>
      </c>
      <c r="J679" s="412">
        <v>0.03</v>
      </c>
      <c r="K679" s="1007">
        <v>0.05</v>
      </c>
    </row>
    <row r="680" spans="1:19" x14ac:dyDescent="0.25">
      <c r="B680" s="234" t="s">
        <v>20</v>
      </c>
      <c r="C680" s="130" t="s">
        <v>7</v>
      </c>
      <c r="D680" s="121"/>
      <c r="E680" s="88">
        <v>0.2</v>
      </c>
      <c r="F680" s="88">
        <v>0.2</v>
      </c>
      <c r="G680" s="89">
        <v>0.3</v>
      </c>
      <c r="H680" s="950"/>
      <c r="I680" s="1004">
        <v>0</v>
      </c>
      <c r="J680" s="409">
        <v>0</v>
      </c>
      <c r="K680" s="1008">
        <v>0</v>
      </c>
    </row>
    <row r="681" spans="1:19" x14ac:dyDescent="0.25">
      <c r="B681" s="234" t="s">
        <v>21</v>
      </c>
      <c r="C681" s="130" t="s">
        <v>7</v>
      </c>
      <c r="D681" s="121"/>
      <c r="E681" s="88">
        <v>0.4</v>
      </c>
      <c r="F681" s="88">
        <v>0.4</v>
      </c>
      <c r="G681" s="89">
        <v>0.2</v>
      </c>
      <c r="H681" s="950"/>
      <c r="I681" s="1004">
        <v>0.01</v>
      </c>
      <c r="J681" s="409">
        <v>0.01</v>
      </c>
      <c r="K681" s="1008">
        <v>0</v>
      </c>
    </row>
    <row r="682" spans="1:19" x14ac:dyDescent="0.25">
      <c r="B682" s="234" t="s">
        <v>18</v>
      </c>
      <c r="C682" s="130" t="s">
        <v>7</v>
      </c>
      <c r="D682" s="121"/>
      <c r="E682" s="88">
        <v>1.4</v>
      </c>
      <c r="F682" s="88">
        <v>1.6</v>
      </c>
      <c r="G682" s="89">
        <v>2.4</v>
      </c>
      <c r="H682" s="950"/>
      <c r="I682" s="1004">
        <v>0.02</v>
      </c>
      <c r="J682" s="409">
        <v>0.02</v>
      </c>
      <c r="K682" s="1008">
        <v>0.04</v>
      </c>
    </row>
    <row r="683" spans="1:19" x14ac:dyDescent="0.25">
      <c r="B683" s="234" t="s">
        <v>23</v>
      </c>
      <c r="C683" s="130" t="s">
        <v>7</v>
      </c>
      <c r="D683" s="121"/>
      <c r="E683" s="88">
        <v>0.1</v>
      </c>
      <c r="F683" s="88">
        <v>0.1</v>
      </c>
      <c r="G683" s="89">
        <v>0.1</v>
      </c>
      <c r="H683" s="950"/>
      <c r="I683" s="1004">
        <v>0</v>
      </c>
      <c r="J683" s="409">
        <v>0</v>
      </c>
      <c r="K683" s="1008">
        <v>0</v>
      </c>
    </row>
    <row r="684" spans="1:19" s="142" customFormat="1" ht="16.5" thickBot="1" x14ac:dyDescent="0.3">
      <c r="A684" s="10"/>
      <c r="B684" s="183" t="s">
        <v>24</v>
      </c>
      <c r="C684" s="184" t="s">
        <v>7</v>
      </c>
      <c r="D684" s="125"/>
      <c r="E684" s="88">
        <v>0.1</v>
      </c>
      <c r="F684" s="88">
        <v>0.1</v>
      </c>
      <c r="G684" s="89">
        <v>0.1</v>
      </c>
      <c r="H684" s="950"/>
      <c r="I684" s="1005">
        <v>0</v>
      </c>
      <c r="J684" s="413">
        <v>0</v>
      </c>
      <c r="K684" s="1009">
        <v>0</v>
      </c>
      <c r="L684" s="10"/>
      <c r="M684" s="123"/>
      <c r="N684" s="123"/>
      <c r="O684" s="123"/>
      <c r="P684" s="123"/>
      <c r="Q684" s="123"/>
      <c r="R684" s="123"/>
      <c r="S684" s="123"/>
    </row>
    <row r="685" spans="1:19" ht="16.5" thickBot="1" x14ac:dyDescent="0.3">
      <c r="B685" s="137" t="s">
        <v>134</v>
      </c>
      <c r="C685" s="178" t="s">
        <v>49</v>
      </c>
      <c r="D685" s="169"/>
      <c r="E685" s="161">
        <v>3.5</v>
      </c>
      <c r="F685" s="161">
        <v>4.0999999999999996</v>
      </c>
      <c r="G685" s="223">
        <v>6.1</v>
      </c>
      <c r="H685" s="950"/>
      <c r="I685" s="459">
        <v>0.05</v>
      </c>
      <c r="J685" s="460">
        <v>0.06</v>
      </c>
      <c r="K685" s="461">
        <v>0.09</v>
      </c>
      <c r="L685" s="107" t="s">
        <v>282</v>
      </c>
    </row>
    <row r="686" spans="1:19" x14ac:dyDescent="0.25">
      <c r="B686" s="116" t="s">
        <v>59</v>
      </c>
      <c r="C686" s="117" t="s">
        <v>11</v>
      </c>
      <c r="D686" s="117"/>
      <c r="E686" s="174">
        <v>36</v>
      </c>
      <c r="F686" s="174">
        <v>36</v>
      </c>
      <c r="G686" s="326">
        <v>36</v>
      </c>
      <c r="H686" s="950"/>
      <c r="I686" s="357"/>
      <c r="J686" s="357"/>
      <c r="K686" s="357"/>
    </row>
    <row r="687" spans="1:19" x14ac:dyDescent="0.25">
      <c r="B687" s="120"/>
      <c r="C687" s="121" t="s">
        <v>12</v>
      </c>
      <c r="D687" s="121"/>
      <c r="E687" s="174">
        <v>36</v>
      </c>
      <c r="F687" s="174">
        <v>36</v>
      </c>
      <c r="G687" s="326">
        <v>36</v>
      </c>
      <c r="H687" s="950"/>
      <c r="I687" s="166"/>
      <c r="J687" s="166"/>
      <c r="K687" s="166"/>
    </row>
    <row r="688" spans="1:19" x14ac:dyDescent="0.25">
      <c r="B688" s="120" t="s">
        <v>60</v>
      </c>
      <c r="C688" s="121" t="s">
        <v>11</v>
      </c>
      <c r="D688" s="121"/>
      <c r="E688" s="88">
        <v>10.3</v>
      </c>
      <c r="F688" s="88">
        <v>10.3</v>
      </c>
      <c r="G688" s="89">
        <v>10.4</v>
      </c>
      <c r="H688" s="950"/>
    </row>
    <row r="689" spans="1:8" ht="16.5" thickBot="1" x14ac:dyDescent="0.3">
      <c r="B689" s="141"/>
      <c r="C689" s="125" t="s">
        <v>12</v>
      </c>
      <c r="D689" s="125"/>
      <c r="E689" s="88">
        <v>10.3</v>
      </c>
      <c r="F689" s="88">
        <v>10.3</v>
      </c>
      <c r="G689" s="89">
        <v>10.4</v>
      </c>
      <c r="H689" s="950"/>
    </row>
    <row r="690" spans="1:8" ht="16.5" thickBot="1" x14ac:dyDescent="0.3">
      <c r="A690" s="142"/>
      <c r="B690" s="163" t="s">
        <v>85</v>
      </c>
      <c r="C690" s="164" t="s">
        <v>52</v>
      </c>
      <c r="D690" s="241"/>
      <c r="E690" s="190">
        <v>0</v>
      </c>
      <c r="F690" s="190">
        <v>0</v>
      </c>
      <c r="G690" s="233">
        <v>0</v>
      </c>
      <c r="H690" s="950"/>
    </row>
    <row r="691" spans="1:8" ht="16.5" thickBot="1" x14ac:dyDescent="0.3">
      <c r="B691" s="466" t="s">
        <v>154</v>
      </c>
      <c r="C691" s="774"/>
      <c r="D691" s="774"/>
      <c r="E691" s="991"/>
      <c r="F691" s="991"/>
      <c r="G691" s="992"/>
      <c r="H691" s="950"/>
    </row>
    <row r="711" spans="1:19" s="142" customFormat="1" x14ac:dyDescent="0.25">
      <c r="A711" s="10"/>
      <c r="B711" s="10"/>
      <c r="C711" s="10"/>
      <c r="D711" s="10"/>
      <c r="E711" s="111"/>
      <c r="F711" s="111"/>
      <c r="G711" s="111"/>
      <c r="H711" s="846"/>
      <c r="I711" s="11"/>
      <c r="J711" s="11"/>
      <c r="K711" s="11"/>
      <c r="M711" s="358"/>
      <c r="N711" s="358"/>
      <c r="O711" s="358"/>
      <c r="P711" s="358"/>
      <c r="Q711" s="358"/>
      <c r="R711" s="358"/>
      <c r="S711" s="358"/>
    </row>
  </sheetData>
  <customSheetViews>
    <customSheetView guid="{BF5121C3-2D15-473E-9280-6D1EC9CA2463}" scale="110" showPageBreaks="1" printArea="1" view="pageBreakPreview" topLeftCell="A43">
      <selection activeCell="F82" sqref="F82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1"/>
      <headerFooter alignWithMargins="0">
        <oddFooter>&amp;R&amp;A&amp;P</oddFooter>
      </headerFooter>
    </customSheetView>
    <customSheetView guid="{2BDE6413-920C-4F57-8608-A0B0F9AFE1DA}" scale="110" showPageBreaks="1" printArea="1" view="pageBreakPreview" topLeftCell="A508">
      <selection activeCell="E571" sqref="E571:G576"/>
      <rowBreaks count="22" manualBreakCount="22">
        <brk id="43" max="7" man="1"/>
        <brk id="70" max="16383" man="1"/>
        <brk id="102" max="16383" man="1"/>
        <brk id="132" max="16383" man="1"/>
        <brk id="157" max="16383" man="1"/>
        <brk id="182" max="16383" man="1"/>
        <brk id="214" max="16383" man="1"/>
        <brk id="241" max="16383" man="1"/>
        <brk id="265" max="16383" man="1"/>
        <brk id="284" max="16383" man="1"/>
        <brk id="320" max="16383" man="1"/>
        <brk id="361" max="16383" man="1"/>
        <brk id="384" max="16383" man="1"/>
        <brk id="406" max="16383" man="1"/>
        <brk id="442" max="16383" man="1"/>
        <brk id="462" max="16383" man="1"/>
        <brk id="497" max="16383" man="1"/>
        <brk id="520" max="16383" man="1"/>
        <brk id="539" max="16383" man="1"/>
        <brk id="579" max="16383" man="1"/>
        <brk id="606" max="16383" man="1"/>
        <brk id="635" max="16383" man="1"/>
      </rowBreaks>
      <pageMargins left="0.75" right="0.75" top="0.56000000000000005" bottom="0.7" header="0.5" footer="0.5"/>
      <pageSetup paperSize="9" scale="110" orientation="portrait" r:id="rId2"/>
      <headerFooter alignWithMargins="0">
        <oddFooter>&amp;R&amp;A&amp;P</oddFooter>
      </headerFooter>
    </customSheetView>
  </customSheetViews>
  <mergeCells count="162">
    <mergeCell ref="S14:S15"/>
    <mergeCell ref="Q87:S87"/>
    <mergeCell ref="Q14:Q15"/>
    <mergeCell ref="R14:R15"/>
    <mergeCell ref="I172:K172"/>
    <mergeCell ref="I307:K307"/>
    <mergeCell ref="B190:B192"/>
    <mergeCell ref="E111:G111"/>
    <mergeCell ref="E112:E113"/>
    <mergeCell ref="D140:D142"/>
    <mergeCell ref="B140:B142"/>
    <mergeCell ref="B165:B167"/>
    <mergeCell ref="D165:D167"/>
    <mergeCell ref="D190:D192"/>
    <mergeCell ref="E190:G190"/>
    <mergeCell ref="F166:F167"/>
    <mergeCell ref="G166:G167"/>
    <mergeCell ref="F112:F113"/>
    <mergeCell ref="E224:E225"/>
    <mergeCell ref="F224:F225"/>
    <mergeCell ref="G224:G225"/>
    <mergeCell ref="E140:G140"/>
    <mergeCell ref="F191:F192"/>
    <mergeCell ref="B223:B225"/>
    <mergeCell ref="G525:G526"/>
    <mergeCell ref="B273:B275"/>
    <mergeCell ref="D273:D275"/>
    <mergeCell ref="F469:F470"/>
    <mergeCell ref="E524:G524"/>
    <mergeCell ref="B488:B490"/>
    <mergeCell ref="G386:G387"/>
    <mergeCell ref="G342:G343"/>
    <mergeCell ref="G469:G470"/>
    <mergeCell ref="E468:G468"/>
    <mergeCell ref="E489:E490"/>
    <mergeCell ref="F489:F490"/>
    <mergeCell ref="G489:G490"/>
    <mergeCell ref="D409:D411"/>
    <mergeCell ref="D488:D490"/>
    <mergeCell ref="B468:B470"/>
    <mergeCell ref="D468:D470"/>
    <mergeCell ref="B431:B433"/>
    <mergeCell ref="D431:D433"/>
    <mergeCell ref="G410:G411"/>
    <mergeCell ref="F410:F411"/>
    <mergeCell ref="E432:E433"/>
    <mergeCell ref="F432:F433"/>
    <mergeCell ref="G432:G433"/>
    <mergeCell ref="D111:D113"/>
    <mergeCell ref="D223:D225"/>
    <mergeCell ref="E191:E192"/>
    <mergeCell ref="B111:B113"/>
    <mergeCell ref="E141:E142"/>
    <mergeCell ref="F141:F142"/>
    <mergeCell ref="E488:G488"/>
    <mergeCell ref="B385:B387"/>
    <mergeCell ref="D385:D387"/>
    <mergeCell ref="B292:B294"/>
    <mergeCell ref="G191:G192"/>
    <mergeCell ref="E410:E411"/>
    <mergeCell ref="B409:B411"/>
    <mergeCell ref="E409:G409"/>
    <mergeCell ref="E469:E470"/>
    <mergeCell ref="D292:D294"/>
    <mergeCell ref="B250:B252"/>
    <mergeCell ref="D250:D252"/>
    <mergeCell ref="E386:E387"/>
    <mergeCell ref="F386:F387"/>
    <mergeCell ref="B341:B343"/>
    <mergeCell ref="D341:D343"/>
    <mergeCell ref="E342:E343"/>
    <mergeCell ref="B566:B568"/>
    <mergeCell ref="D566:D568"/>
    <mergeCell ref="B637:B639"/>
    <mergeCell ref="D637:D639"/>
    <mergeCell ref="B609:B611"/>
    <mergeCell ref="D609:D611"/>
    <mergeCell ref="B524:B526"/>
    <mergeCell ref="D524:D526"/>
    <mergeCell ref="B547:B549"/>
    <mergeCell ref="D547:D549"/>
    <mergeCell ref="B666:B668"/>
    <mergeCell ref="D666:D668"/>
    <mergeCell ref="E666:G666"/>
    <mergeCell ref="E667:E668"/>
    <mergeCell ref="F667:F668"/>
    <mergeCell ref="G667:G668"/>
    <mergeCell ref="F610:F611"/>
    <mergeCell ref="G610:G611"/>
    <mergeCell ref="E637:G637"/>
    <mergeCell ref="E610:E611"/>
    <mergeCell ref="I677:K677"/>
    <mergeCell ref="E567:E568"/>
    <mergeCell ref="F567:F568"/>
    <mergeCell ref="G567:G568"/>
    <mergeCell ref="E638:E639"/>
    <mergeCell ref="I416:K416"/>
    <mergeCell ref="I444:K444"/>
    <mergeCell ref="I473:K473"/>
    <mergeCell ref="I502:K502"/>
    <mergeCell ref="I588:K588"/>
    <mergeCell ref="E548:E549"/>
    <mergeCell ref="F548:F549"/>
    <mergeCell ref="G548:G549"/>
    <mergeCell ref="E547:G547"/>
    <mergeCell ref="I618:K618"/>
    <mergeCell ref="E566:G566"/>
    <mergeCell ref="F638:F639"/>
    <mergeCell ref="G638:G639"/>
    <mergeCell ref="E609:G609"/>
    <mergeCell ref="I552:K552"/>
    <mergeCell ref="E431:G431"/>
    <mergeCell ref="E525:E526"/>
    <mergeCell ref="F525:F526"/>
    <mergeCell ref="I531:K531"/>
    <mergeCell ref="B5:G5"/>
    <mergeCell ref="B6:G6"/>
    <mergeCell ref="F8:G8"/>
    <mergeCell ref="A7:H7"/>
    <mergeCell ref="D78:D80"/>
    <mergeCell ref="F14:F15"/>
    <mergeCell ref="G14:G15"/>
    <mergeCell ref="E78:G78"/>
    <mergeCell ref="F2:K2"/>
    <mergeCell ref="I13:K13"/>
    <mergeCell ref="E13:G13"/>
    <mergeCell ref="E14:E15"/>
    <mergeCell ref="I39:K39"/>
    <mergeCell ref="B13:B15"/>
    <mergeCell ref="D13:D15"/>
    <mergeCell ref="E79:E80"/>
    <mergeCell ref="B78:B80"/>
    <mergeCell ref="G79:G80"/>
    <mergeCell ref="F79:F80"/>
    <mergeCell ref="I394:K394"/>
    <mergeCell ref="E274:E275"/>
    <mergeCell ref="F274:F275"/>
    <mergeCell ref="G274:G275"/>
    <mergeCell ref="E223:G223"/>
    <mergeCell ref="I203:K203"/>
    <mergeCell ref="I233:K233"/>
    <mergeCell ref="I257:K257"/>
    <mergeCell ref="I356:K356"/>
    <mergeCell ref="E385:G385"/>
    <mergeCell ref="F342:F343"/>
    <mergeCell ref="E341:G341"/>
    <mergeCell ref="I147:K147"/>
    <mergeCell ref="I120:K120"/>
    <mergeCell ref="G141:G142"/>
    <mergeCell ref="G112:G113"/>
    <mergeCell ref="E165:G165"/>
    <mergeCell ref="E166:E167"/>
    <mergeCell ref="I278:K278"/>
    <mergeCell ref="E250:G250"/>
    <mergeCell ref="G293:G294"/>
    <mergeCell ref="E251:E252"/>
    <mergeCell ref="E292:G292"/>
    <mergeCell ref="E293:E294"/>
    <mergeCell ref="F293:F294"/>
    <mergeCell ref="E273:G273"/>
    <mergeCell ref="F251:F252"/>
    <mergeCell ref="G251:G252"/>
  </mergeCells>
  <phoneticPr fontId="2" type="noConversion"/>
  <pageMargins left="0.55118110236220474" right="0.15748031496062992" top="0.55118110236220474" bottom="0.70866141732283472" header="0.51181102362204722" footer="0.51181102362204722"/>
  <pageSetup paperSize="9" scale="73" orientation="portrait" r:id="rId3"/>
  <headerFooter alignWithMargins="0">
    <oddFooter>&amp;R&amp;A&amp;P</oddFooter>
  </headerFooter>
  <rowBreaks count="12" manualBreakCount="12">
    <brk id="65" max="11" man="1"/>
    <brk id="108" max="16383" man="1"/>
    <brk id="162" max="16383" man="1"/>
    <brk id="220" max="16383" man="1"/>
    <brk id="270" max="16383" man="1"/>
    <brk id="333" max="11" man="1"/>
    <brk id="382" max="16383" man="1"/>
    <brk id="428" max="16383" man="1"/>
    <brk id="485" max="16383" man="1"/>
    <brk id="544" max="16383" man="1"/>
    <brk id="606" max="16383" man="1"/>
    <brk id="6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46"/>
  <sheetViews>
    <sheetView view="pageBreakPreview" topLeftCell="A19" zoomScale="110" zoomScaleNormal="100" zoomScaleSheetLayoutView="110" workbookViewId="0">
      <selection activeCell="N34" sqref="N34"/>
    </sheetView>
  </sheetViews>
  <sheetFormatPr defaultRowHeight="14.25" x14ac:dyDescent="0.2"/>
  <cols>
    <col min="1" max="1" width="6" style="911" customWidth="1"/>
    <col min="2" max="2" width="21.5703125" style="907" customWidth="1"/>
    <col min="3" max="3" width="9.140625" style="908"/>
    <col min="4" max="4" width="13.7109375" style="909" customWidth="1"/>
    <col min="5" max="6" width="9.140625" style="901"/>
    <col min="7" max="7" width="6.28515625" customWidth="1"/>
    <col min="8" max="8" width="7.140625" customWidth="1"/>
    <col min="11" max="11" width="9.42578125" customWidth="1"/>
    <col min="12" max="12" width="6.28515625" customWidth="1"/>
    <col min="13" max="13" width="7.140625" customWidth="1"/>
    <col min="16" max="16" width="9.140625" customWidth="1"/>
    <col min="17" max="17" width="6" customWidth="1"/>
    <col min="18" max="18" width="7.140625" customWidth="1"/>
    <col min="21" max="21" width="9.28515625" customWidth="1"/>
    <col min="257" max="257" width="6" customWidth="1"/>
    <col min="258" max="258" width="21.5703125" customWidth="1"/>
    <col min="260" max="260" width="12.28515625" customWidth="1"/>
    <col min="267" max="267" width="11.28515625" customWidth="1"/>
    <col min="513" max="513" width="6" customWidth="1"/>
    <col min="514" max="514" width="21.5703125" customWidth="1"/>
    <col min="516" max="516" width="12.28515625" customWidth="1"/>
    <col min="523" max="523" width="11.28515625" customWidth="1"/>
    <col min="769" max="769" width="6" customWidth="1"/>
    <col min="770" max="770" width="21.5703125" customWidth="1"/>
    <col min="772" max="772" width="12.28515625" customWidth="1"/>
    <col min="779" max="779" width="11.28515625" customWidth="1"/>
    <col min="1025" max="1025" width="6" customWidth="1"/>
    <col min="1026" max="1026" width="21.5703125" customWidth="1"/>
    <col min="1028" max="1028" width="12.28515625" customWidth="1"/>
    <col min="1035" max="1035" width="11.28515625" customWidth="1"/>
    <col min="1281" max="1281" width="6" customWidth="1"/>
    <col min="1282" max="1282" width="21.5703125" customWidth="1"/>
    <col min="1284" max="1284" width="12.28515625" customWidth="1"/>
    <col min="1291" max="1291" width="11.28515625" customWidth="1"/>
    <col min="1537" max="1537" width="6" customWidth="1"/>
    <col min="1538" max="1538" width="21.5703125" customWidth="1"/>
    <col min="1540" max="1540" width="12.28515625" customWidth="1"/>
    <col min="1547" max="1547" width="11.28515625" customWidth="1"/>
    <col min="1793" max="1793" width="6" customWidth="1"/>
    <col min="1794" max="1794" width="21.5703125" customWidth="1"/>
    <col min="1796" max="1796" width="12.28515625" customWidth="1"/>
    <col min="1803" max="1803" width="11.28515625" customWidth="1"/>
    <col min="2049" max="2049" width="6" customWidth="1"/>
    <col min="2050" max="2050" width="21.5703125" customWidth="1"/>
    <col min="2052" max="2052" width="12.28515625" customWidth="1"/>
    <col min="2059" max="2059" width="11.28515625" customWidth="1"/>
    <col min="2305" max="2305" width="6" customWidth="1"/>
    <col min="2306" max="2306" width="21.5703125" customWidth="1"/>
    <col min="2308" max="2308" width="12.28515625" customWidth="1"/>
    <col min="2315" max="2315" width="11.28515625" customWidth="1"/>
    <col min="2561" max="2561" width="6" customWidth="1"/>
    <col min="2562" max="2562" width="21.5703125" customWidth="1"/>
    <col min="2564" max="2564" width="12.28515625" customWidth="1"/>
    <col min="2571" max="2571" width="11.28515625" customWidth="1"/>
    <col min="2817" max="2817" width="6" customWidth="1"/>
    <col min="2818" max="2818" width="21.5703125" customWidth="1"/>
    <col min="2820" max="2820" width="12.28515625" customWidth="1"/>
    <col min="2827" max="2827" width="11.28515625" customWidth="1"/>
    <col min="3073" max="3073" width="6" customWidth="1"/>
    <col min="3074" max="3074" width="21.5703125" customWidth="1"/>
    <col min="3076" max="3076" width="12.28515625" customWidth="1"/>
    <col min="3083" max="3083" width="11.28515625" customWidth="1"/>
    <col min="3329" max="3329" width="6" customWidth="1"/>
    <col min="3330" max="3330" width="21.5703125" customWidth="1"/>
    <col min="3332" max="3332" width="12.28515625" customWidth="1"/>
    <col min="3339" max="3339" width="11.28515625" customWidth="1"/>
    <col min="3585" max="3585" width="6" customWidth="1"/>
    <col min="3586" max="3586" width="21.5703125" customWidth="1"/>
    <col min="3588" max="3588" width="12.28515625" customWidth="1"/>
    <col min="3595" max="3595" width="11.28515625" customWidth="1"/>
    <col min="3841" max="3841" width="6" customWidth="1"/>
    <col min="3842" max="3842" width="21.5703125" customWidth="1"/>
    <col min="3844" max="3844" width="12.28515625" customWidth="1"/>
    <col min="3851" max="3851" width="11.28515625" customWidth="1"/>
    <col min="4097" max="4097" width="6" customWidth="1"/>
    <col min="4098" max="4098" width="21.5703125" customWidth="1"/>
    <col min="4100" max="4100" width="12.28515625" customWidth="1"/>
    <col min="4107" max="4107" width="11.28515625" customWidth="1"/>
    <col min="4353" max="4353" width="6" customWidth="1"/>
    <col min="4354" max="4354" width="21.5703125" customWidth="1"/>
    <col min="4356" max="4356" width="12.28515625" customWidth="1"/>
    <col min="4363" max="4363" width="11.28515625" customWidth="1"/>
    <col min="4609" max="4609" width="6" customWidth="1"/>
    <col min="4610" max="4610" width="21.5703125" customWidth="1"/>
    <col min="4612" max="4612" width="12.28515625" customWidth="1"/>
    <col min="4619" max="4619" width="11.28515625" customWidth="1"/>
    <col min="4865" max="4865" width="6" customWidth="1"/>
    <col min="4866" max="4866" width="21.5703125" customWidth="1"/>
    <col min="4868" max="4868" width="12.28515625" customWidth="1"/>
    <col min="4875" max="4875" width="11.28515625" customWidth="1"/>
    <col min="5121" max="5121" width="6" customWidth="1"/>
    <col min="5122" max="5122" width="21.5703125" customWidth="1"/>
    <col min="5124" max="5124" width="12.28515625" customWidth="1"/>
    <col min="5131" max="5131" width="11.28515625" customWidth="1"/>
    <col min="5377" max="5377" width="6" customWidth="1"/>
    <col min="5378" max="5378" width="21.5703125" customWidth="1"/>
    <col min="5380" max="5380" width="12.28515625" customWidth="1"/>
    <col min="5387" max="5387" width="11.28515625" customWidth="1"/>
    <col min="5633" max="5633" width="6" customWidth="1"/>
    <col min="5634" max="5634" width="21.5703125" customWidth="1"/>
    <col min="5636" max="5636" width="12.28515625" customWidth="1"/>
    <col min="5643" max="5643" width="11.28515625" customWidth="1"/>
    <col min="5889" max="5889" width="6" customWidth="1"/>
    <col min="5890" max="5890" width="21.5703125" customWidth="1"/>
    <col min="5892" max="5892" width="12.28515625" customWidth="1"/>
    <col min="5899" max="5899" width="11.28515625" customWidth="1"/>
    <col min="6145" max="6145" width="6" customWidth="1"/>
    <col min="6146" max="6146" width="21.5703125" customWidth="1"/>
    <col min="6148" max="6148" width="12.28515625" customWidth="1"/>
    <col min="6155" max="6155" width="11.28515625" customWidth="1"/>
    <col min="6401" max="6401" width="6" customWidth="1"/>
    <col min="6402" max="6402" width="21.5703125" customWidth="1"/>
    <col min="6404" max="6404" width="12.28515625" customWidth="1"/>
    <col min="6411" max="6411" width="11.28515625" customWidth="1"/>
    <col min="6657" max="6657" width="6" customWidth="1"/>
    <col min="6658" max="6658" width="21.5703125" customWidth="1"/>
    <col min="6660" max="6660" width="12.28515625" customWidth="1"/>
    <col min="6667" max="6667" width="11.28515625" customWidth="1"/>
    <col min="6913" max="6913" width="6" customWidth="1"/>
    <col min="6914" max="6914" width="21.5703125" customWidth="1"/>
    <col min="6916" max="6916" width="12.28515625" customWidth="1"/>
    <col min="6923" max="6923" width="11.28515625" customWidth="1"/>
    <col min="7169" max="7169" width="6" customWidth="1"/>
    <col min="7170" max="7170" width="21.5703125" customWidth="1"/>
    <col min="7172" max="7172" width="12.28515625" customWidth="1"/>
    <col min="7179" max="7179" width="11.28515625" customWidth="1"/>
    <col min="7425" max="7425" width="6" customWidth="1"/>
    <col min="7426" max="7426" width="21.5703125" customWidth="1"/>
    <col min="7428" max="7428" width="12.28515625" customWidth="1"/>
    <col min="7435" max="7435" width="11.28515625" customWidth="1"/>
    <col min="7681" max="7681" width="6" customWidth="1"/>
    <col min="7682" max="7682" width="21.5703125" customWidth="1"/>
    <col min="7684" max="7684" width="12.28515625" customWidth="1"/>
    <col min="7691" max="7691" width="11.28515625" customWidth="1"/>
    <col min="7937" max="7937" width="6" customWidth="1"/>
    <col min="7938" max="7938" width="21.5703125" customWidth="1"/>
    <col min="7940" max="7940" width="12.28515625" customWidth="1"/>
    <col min="7947" max="7947" width="11.28515625" customWidth="1"/>
    <col min="8193" max="8193" width="6" customWidth="1"/>
    <col min="8194" max="8194" width="21.5703125" customWidth="1"/>
    <col min="8196" max="8196" width="12.28515625" customWidth="1"/>
    <col min="8203" max="8203" width="11.28515625" customWidth="1"/>
    <col min="8449" max="8449" width="6" customWidth="1"/>
    <col min="8450" max="8450" width="21.5703125" customWidth="1"/>
    <col min="8452" max="8452" width="12.28515625" customWidth="1"/>
    <col min="8459" max="8459" width="11.28515625" customWidth="1"/>
    <col min="8705" max="8705" width="6" customWidth="1"/>
    <col min="8706" max="8706" width="21.5703125" customWidth="1"/>
    <col min="8708" max="8708" width="12.28515625" customWidth="1"/>
    <col min="8715" max="8715" width="11.28515625" customWidth="1"/>
    <col min="8961" max="8961" width="6" customWidth="1"/>
    <col min="8962" max="8962" width="21.5703125" customWidth="1"/>
    <col min="8964" max="8964" width="12.28515625" customWidth="1"/>
    <col min="8971" max="8971" width="11.28515625" customWidth="1"/>
    <col min="9217" max="9217" width="6" customWidth="1"/>
    <col min="9218" max="9218" width="21.5703125" customWidth="1"/>
    <col min="9220" max="9220" width="12.28515625" customWidth="1"/>
    <col min="9227" max="9227" width="11.28515625" customWidth="1"/>
    <col min="9473" max="9473" width="6" customWidth="1"/>
    <col min="9474" max="9474" width="21.5703125" customWidth="1"/>
    <col min="9476" max="9476" width="12.28515625" customWidth="1"/>
    <col min="9483" max="9483" width="11.28515625" customWidth="1"/>
    <col min="9729" max="9729" width="6" customWidth="1"/>
    <col min="9730" max="9730" width="21.5703125" customWidth="1"/>
    <col min="9732" max="9732" width="12.28515625" customWidth="1"/>
    <col min="9739" max="9739" width="11.28515625" customWidth="1"/>
    <col min="9985" max="9985" width="6" customWidth="1"/>
    <col min="9986" max="9986" width="21.5703125" customWidth="1"/>
    <col min="9988" max="9988" width="12.28515625" customWidth="1"/>
    <col min="9995" max="9995" width="11.28515625" customWidth="1"/>
    <col min="10241" max="10241" width="6" customWidth="1"/>
    <col min="10242" max="10242" width="21.5703125" customWidth="1"/>
    <col min="10244" max="10244" width="12.28515625" customWidth="1"/>
    <col min="10251" max="10251" width="11.28515625" customWidth="1"/>
    <col min="10497" max="10497" width="6" customWidth="1"/>
    <col min="10498" max="10498" width="21.5703125" customWidth="1"/>
    <col min="10500" max="10500" width="12.28515625" customWidth="1"/>
    <col min="10507" max="10507" width="11.28515625" customWidth="1"/>
    <col min="10753" max="10753" width="6" customWidth="1"/>
    <col min="10754" max="10754" width="21.5703125" customWidth="1"/>
    <col min="10756" max="10756" width="12.28515625" customWidth="1"/>
    <col min="10763" max="10763" width="11.28515625" customWidth="1"/>
    <col min="11009" max="11009" width="6" customWidth="1"/>
    <col min="11010" max="11010" width="21.5703125" customWidth="1"/>
    <col min="11012" max="11012" width="12.28515625" customWidth="1"/>
    <col min="11019" max="11019" width="11.28515625" customWidth="1"/>
    <col min="11265" max="11265" width="6" customWidth="1"/>
    <col min="11266" max="11266" width="21.5703125" customWidth="1"/>
    <col min="11268" max="11268" width="12.28515625" customWidth="1"/>
    <col min="11275" max="11275" width="11.28515625" customWidth="1"/>
    <col min="11521" max="11521" width="6" customWidth="1"/>
    <col min="11522" max="11522" width="21.5703125" customWidth="1"/>
    <col min="11524" max="11524" width="12.28515625" customWidth="1"/>
    <col min="11531" max="11531" width="11.28515625" customWidth="1"/>
    <col min="11777" max="11777" width="6" customWidth="1"/>
    <col min="11778" max="11778" width="21.5703125" customWidth="1"/>
    <col min="11780" max="11780" width="12.28515625" customWidth="1"/>
    <col min="11787" max="11787" width="11.28515625" customWidth="1"/>
    <col min="12033" max="12033" width="6" customWidth="1"/>
    <col min="12034" max="12034" width="21.5703125" customWidth="1"/>
    <col min="12036" max="12036" width="12.28515625" customWidth="1"/>
    <col min="12043" max="12043" width="11.28515625" customWidth="1"/>
    <col min="12289" max="12289" width="6" customWidth="1"/>
    <col min="12290" max="12290" width="21.5703125" customWidth="1"/>
    <col min="12292" max="12292" width="12.28515625" customWidth="1"/>
    <col min="12299" max="12299" width="11.28515625" customWidth="1"/>
    <col min="12545" max="12545" width="6" customWidth="1"/>
    <col min="12546" max="12546" width="21.5703125" customWidth="1"/>
    <col min="12548" max="12548" width="12.28515625" customWidth="1"/>
    <col min="12555" max="12555" width="11.28515625" customWidth="1"/>
    <col min="12801" max="12801" width="6" customWidth="1"/>
    <col min="12802" max="12802" width="21.5703125" customWidth="1"/>
    <col min="12804" max="12804" width="12.28515625" customWidth="1"/>
    <col min="12811" max="12811" width="11.28515625" customWidth="1"/>
    <col min="13057" max="13057" width="6" customWidth="1"/>
    <col min="13058" max="13058" width="21.5703125" customWidth="1"/>
    <col min="13060" max="13060" width="12.28515625" customWidth="1"/>
    <col min="13067" max="13067" width="11.28515625" customWidth="1"/>
    <col min="13313" max="13313" width="6" customWidth="1"/>
    <col min="13314" max="13314" width="21.5703125" customWidth="1"/>
    <col min="13316" max="13316" width="12.28515625" customWidth="1"/>
    <col min="13323" max="13323" width="11.28515625" customWidth="1"/>
    <col min="13569" max="13569" width="6" customWidth="1"/>
    <col min="13570" max="13570" width="21.5703125" customWidth="1"/>
    <col min="13572" max="13572" width="12.28515625" customWidth="1"/>
    <col min="13579" max="13579" width="11.28515625" customWidth="1"/>
    <col min="13825" max="13825" width="6" customWidth="1"/>
    <col min="13826" max="13826" width="21.5703125" customWidth="1"/>
    <col min="13828" max="13828" width="12.28515625" customWidth="1"/>
    <col min="13835" max="13835" width="11.28515625" customWidth="1"/>
    <col min="14081" max="14081" width="6" customWidth="1"/>
    <col min="14082" max="14082" width="21.5703125" customWidth="1"/>
    <col min="14084" max="14084" width="12.28515625" customWidth="1"/>
    <col min="14091" max="14091" width="11.28515625" customWidth="1"/>
    <col min="14337" max="14337" width="6" customWidth="1"/>
    <col min="14338" max="14338" width="21.5703125" customWidth="1"/>
    <col min="14340" max="14340" width="12.28515625" customWidth="1"/>
    <col min="14347" max="14347" width="11.28515625" customWidth="1"/>
    <col min="14593" max="14593" width="6" customWidth="1"/>
    <col min="14594" max="14594" width="21.5703125" customWidth="1"/>
    <col min="14596" max="14596" width="12.28515625" customWidth="1"/>
    <col min="14603" max="14603" width="11.28515625" customWidth="1"/>
    <col min="14849" max="14849" width="6" customWidth="1"/>
    <col min="14850" max="14850" width="21.5703125" customWidth="1"/>
    <col min="14852" max="14852" width="12.28515625" customWidth="1"/>
    <col min="14859" max="14859" width="11.28515625" customWidth="1"/>
    <col min="15105" max="15105" width="6" customWidth="1"/>
    <col min="15106" max="15106" width="21.5703125" customWidth="1"/>
    <col min="15108" max="15108" width="12.28515625" customWidth="1"/>
    <col min="15115" max="15115" width="11.28515625" customWidth="1"/>
    <col min="15361" max="15361" width="6" customWidth="1"/>
    <col min="15362" max="15362" width="21.5703125" customWidth="1"/>
    <col min="15364" max="15364" width="12.28515625" customWidth="1"/>
    <col min="15371" max="15371" width="11.28515625" customWidth="1"/>
    <col min="15617" max="15617" width="6" customWidth="1"/>
    <col min="15618" max="15618" width="21.5703125" customWidth="1"/>
    <col min="15620" max="15620" width="12.28515625" customWidth="1"/>
    <col min="15627" max="15627" width="11.28515625" customWidth="1"/>
    <col min="15873" max="15873" width="6" customWidth="1"/>
    <col min="15874" max="15874" width="21.5703125" customWidth="1"/>
    <col min="15876" max="15876" width="12.28515625" customWidth="1"/>
    <col min="15883" max="15883" width="11.28515625" customWidth="1"/>
    <col min="16129" max="16129" width="6" customWidth="1"/>
    <col min="16130" max="16130" width="21.5703125" customWidth="1"/>
    <col min="16132" max="16132" width="12.28515625" customWidth="1"/>
    <col min="16139" max="16139" width="11.28515625" customWidth="1"/>
  </cols>
  <sheetData>
    <row r="1" spans="1:21" ht="37.5" customHeight="1" thickBot="1" x14ac:dyDescent="0.25">
      <c r="A1" s="1046" t="s">
        <v>407</v>
      </c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</row>
    <row r="2" spans="1:21" ht="18" customHeight="1" thickBot="1" x14ac:dyDescent="0.25">
      <c r="A2" s="1048" t="s">
        <v>374</v>
      </c>
      <c r="B2" s="1051" t="s">
        <v>375</v>
      </c>
      <c r="C2" s="1054" t="s">
        <v>408</v>
      </c>
      <c r="D2" s="1057" t="s">
        <v>376</v>
      </c>
      <c r="E2" s="1057" t="s">
        <v>377</v>
      </c>
      <c r="F2" s="1057" t="s">
        <v>378</v>
      </c>
      <c r="G2" s="1063" t="s">
        <v>94</v>
      </c>
      <c r="H2" s="1064"/>
      <c r="I2" s="1064"/>
      <c r="J2" s="1064"/>
      <c r="K2" s="1065"/>
      <c r="L2" s="1063" t="s">
        <v>6</v>
      </c>
      <c r="M2" s="1064"/>
      <c r="N2" s="1064"/>
      <c r="O2" s="1064"/>
      <c r="P2" s="1065"/>
      <c r="Q2" s="1063" t="s">
        <v>281</v>
      </c>
      <c r="R2" s="1064"/>
      <c r="S2" s="1064"/>
      <c r="T2" s="1064"/>
      <c r="U2" s="1065"/>
    </row>
    <row r="3" spans="1:21" s="901" customFormat="1" ht="76.5" customHeight="1" thickBot="1" x14ac:dyDescent="0.25">
      <c r="A3" s="1049"/>
      <c r="B3" s="1052"/>
      <c r="C3" s="1055"/>
      <c r="D3" s="1058"/>
      <c r="E3" s="1060"/>
      <c r="F3" s="1059"/>
      <c r="G3" s="922" t="s">
        <v>379</v>
      </c>
      <c r="H3" s="923" t="s">
        <v>380</v>
      </c>
      <c r="I3" s="923" t="s">
        <v>381</v>
      </c>
      <c r="J3" s="922" t="s">
        <v>406</v>
      </c>
      <c r="K3" s="1061" t="s">
        <v>405</v>
      </c>
      <c r="L3" s="922" t="s">
        <v>379</v>
      </c>
      <c r="M3" s="923" t="s">
        <v>380</v>
      </c>
      <c r="N3" s="924" t="s">
        <v>381</v>
      </c>
      <c r="O3" s="922" t="s">
        <v>406</v>
      </c>
      <c r="P3" s="1061" t="s">
        <v>405</v>
      </c>
      <c r="Q3" s="922" t="s">
        <v>379</v>
      </c>
      <c r="R3" s="923" t="s">
        <v>380</v>
      </c>
      <c r="S3" s="923" t="s">
        <v>381</v>
      </c>
      <c r="T3" s="922" t="s">
        <v>406</v>
      </c>
      <c r="U3" s="1066" t="s">
        <v>405</v>
      </c>
    </row>
    <row r="4" spans="1:21" s="901" customFormat="1" ht="17.25" thickBot="1" x14ac:dyDescent="0.25">
      <c r="A4" s="1049"/>
      <c r="B4" s="1052"/>
      <c r="C4" s="1055"/>
      <c r="D4" s="1058"/>
      <c r="E4" s="902" t="s">
        <v>382</v>
      </c>
      <c r="F4" s="902" t="s">
        <v>383</v>
      </c>
      <c r="G4" s="903" t="s">
        <v>384</v>
      </c>
      <c r="H4" s="917" t="s">
        <v>385</v>
      </c>
      <c r="I4" s="917" t="s">
        <v>386</v>
      </c>
      <c r="J4" s="918" t="s">
        <v>387</v>
      </c>
      <c r="K4" s="1062"/>
      <c r="L4" s="903" t="s">
        <v>384</v>
      </c>
      <c r="M4" s="917" t="s">
        <v>385</v>
      </c>
      <c r="N4" s="917" t="s">
        <v>386</v>
      </c>
      <c r="O4" s="918" t="s">
        <v>387</v>
      </c>
      <c r="P4" s="1062"/>
      <c r="Q4" s="903" t="s">
        <v>384</v>
      </c>
      <c r="R4" s="917" t="s">
        <v>385</v>
      </c>
      <c r="S4" s="917" t="s">
        <v>386</v>
      </c>
      <c r="T4" s="918" t="s">
        <v>387</v>
      </c>
      <c r="U4" s="1062"/>
    </row>
    <row r="5" spans="1:21" s="901" customFormat="1" ht="15" thickBot="1" x14ac:dyDescent="0.25">
      <c r="A5" s="1050"/>
      <c r="B5" s="1053"/>
      <c r="C5" s="1056"/>
      <c r="D5" s="1059"/>
      <c r="E5" s="904" t="s">
        <v>388</v>
      </c>
      <c r="F5" s="905" t="s">
        <v>50</v>
      </c>
      <c r="G5" s="900" t="s">
        <v>49</v>
      </c>
      <c r="H5" s="919" t="s">
        <v>50</v>
      </c>
      <c r="I5" s="920" t="s">
        <v>389</v>
      </c>
      <c r="J5" s="905" t="s">
        <v>388</v>
      </c>
      <c r="K5" s="921" t="s">
        <v>17</v>
      </c>
      <c r="L5" s="900" t="s">
        <v>49</v>
      </c>
      <c r="M5" s="919" t="s">
        <v>50</v>
      </c>
      <c r="N5" s="920" t="s">
        <v>389</v>
      </c>
      <c r="O5" s="905" t="s">
        <v>388</v>
      </c>
      <c r="P5" s="921" t="s">
        <v>17</v>
      </c>
      <c r="Q5" s="900" t="s">
        <v>49</v>
      </c>
      <c r="R5" s="919" t="s">
        <v>50</v>
      </c>
      <c r="S5" s="920" t="s">
        <v>389</v>
      </c>
      <c r="T5" s="905" t="s">
        <v>388</v>
      </c>
      <c r="U5" s="921" t="s">
        <v>17</v>
      </c>
    </row>
    <row r="6" spans="1:21" ht="15.75" thickBot="1" x14ac:dyDescent="0.3">
      <c r="A6" s="1067">
        <v>1</v>
      </c>
      <c r="B6" s="1069" t="s">
        <v>201</v>
      </c>
      <c r="C6" s="928" t="s">
        <v>390</v>
      </c>
      <c r="D6" s="929" t="s">
        <v>392</v>
      </c>
      <c r="E6" s="930">
        <v>100</v>
      </c>
      <c r="F6" s="931">
        <v>10</v>
      </c>
      <c r="G6" s="930">
        <v>10.8</v>
      </c>
      <c r="H6" s="932">
        <v>0.38</v>
      </c>
      <c r="I6" s="948">
        <f>0.85*J6</f>
        <v>6</v>
      </c>
      <c r="J6" s="951">
        <f>1.73*H6*G6</f>
        <v>7.1</v>
      </c>
      <c r="K6" s="952">
        <f>J6/E6*100</f>
        <v>7.1</v>
      </c>
      <c r="L6" s="930">
        <v>10.8</v>
      </c>
      <c r="M6" s="932">
        <v>0.38</v>
      </c>
      <c r="N6" s="948">
        <f>0.85*O6</f>
        <v>6</v>
      </c>
      <c r="O6" s="951">
        <f>1.73*M6*L6</f>
        <v>7.1</v>
      </c>
      <c r="P6" s="952">
        <f>O6/E6*100</f>
        <v>7.1</v>
      </c>
      <c r="Q6" s="930">
        <v>10.8</v>
      </c>
      <c r="R6" s="932">
        <v>0.4</v>
      </c>
      <c r="S6" s="949">
        <f>0.85*T6</f>
        <v>6.4</v>
      </c>
      <c r="T6" s="968">
        <f>1.73*R6*Q6</f>
        <v>7.5</v>
      </c>
      <c r="U6" s="969">
        <f>T6/E6*100</f>
        <v>7.5</v>
      </c>
    </row>
    <row r="7" spans="1:21" ht="15" x14ac:dyDescent="0.25">
      <c r="A7" s="1068"/>
      <c r="B7" s="1070"/>
      <c r="C7" s="933" t="s">
        <v>391</v>
      </c>
      <c r="D7" s="934" t="s">
        <v>392</v>
      </c>
      <c r="E7" s="935">
        <v>100</v>
      </c>
      <c r="F7" s="936">
        <v>10</v>
      </c>
      <c r="G7" s="935">
        <v>1.1000000000000001</v>
      </c>
      <c r="H7" s="937">
        <v>0.38</v>
      </c>
      <c r="I7" s="948">
        <f t="shared" ref="I7:I45" si="0">0.85*J7</f>
        <v>0.6</v>
      </c>
      <c r="J7" s="951">
        <f>1.73*H7*G7</f>
        <v>0.72</v>
      </c>
      <c r="K7" s="952">
        <f t="shared" ref="K7" si="1">J7/E7*100</f>
        <v>0.72</v>
      </c>
      <c r="L7" s="935">
        <v>1.1000000000000001</v>
      </c>
      <c r="M7" s="937">
        <v>0.38</v>
      </c>
      <c r="N7" s="948">
        <f t="shared" ref="N7:N45" si="2">0.85*O7</f>
        <v>0.6</v>
      </c>
      <c r="O7" s="951">
        <f t="shared" ref="O7:O45" si="3">1.73*M7*L7</f>
        <v>0.72</v>
      </c>
      <c r="P7" s="952">
        <f t="shared" ref="P7" si="4">O7/E7*100</f>
        <v>0.72</v>
      </c>
      <c r="Q7" s="935">
        <v>1.1000000000000001</v>
      </c>
      <c r="R7" s="937">
        <v>0.4</v>
      </c>
      <c r="S7" s="949">
        <f t="shared" ref="S7:S45" si="5">0.85*T7</f>
        <v>0.7</v>
      </c>
      <c r="T7" s="968">
        <f t="shared" ref="T7:T45" si="6">1.73*R7*Q7</f>
        <v>0.8</v>
      </c>
      <c r="U7" s="952">
        <f t="shared" ref="U7" si="7">T7/E7*100</f>
        <v>0.8</v>
      </c>
    </row>
    <row r="8" spans="1:21" ht="15.75" thickBot="1" x14ac:dyDescent="0.3">
      <c r="A8" s="1071">
        <v>2</v>
      </c>
      <c r="B8" s="1073" t="s">
        <v>200</v>
      </c>
      <c r="C8" s="933" t="s">
        <v>390</v>
      </c>
      <c r="D8" s="938" t="s">
        <v>394</v>
      </c>
      <c r="E8" s="935">
        <v>63</v>
      </c>
      <c r="F8" s="936">
        <v>10</v>
      </c>
      <c r="G8" s="935">
        <v>1.3</v>
      </c>
      <c r="H8" s="937">
        <v>0.38</v>
      </c>
      <c r="I8" s="948">
        <f t="shared" si="0"/>
        <v>0.7</v>
      </c>
      <c r="J8" s="951">
        <f>1.73*H8*G8</f>
        <v>0.85</v>
      </c>
      <c r="K8" s="952">
        <f t="shared" ref="K8:K46" si="8">J8/E8*100</f>
        <v>1.35</v>
      </c>
      <c r="L8" s="935">
        <v>1.3</v>
      </c>
      <c r="M8" s="937">
        <v>0.38</v>
      </c>
      <c r="N8" s="948">
        <f t="shared" si="2"/>
        <v>0.7</v>
      </c>
      <c r="O8" s="951">
        <f t="shared" si="3"/>
        <v>0.85</v>
      </c>
      <c r="P8" s="952">
        <f t="shared" ref="P8:P38" si="9">O8/E8*100</f>
        <v>1.35</v>
      </c>
      <c r="Q8" s="935">
        <v>1.3</v>
      </c>
      <c r="R8" s="937">
        <v>0.38</v>
      </c>
      <c r="S8" s="949">
        <f t="shared" si="5"/>
        <v>0.8</v>
      </c>
      <c r="T8" s="968">
        <f t="shared" si="6"/>
        <v>0.9</v>
      </c>
      <c r="U8" s="952">
        <f t="shared" ref="U8:U38" si="10">T8/E8*100</f>
        <v>1.43</v>
      </c>
    </row>
    <row r="9" spans="1:21" ht="15" x14ac:dyDescent="0.25">
      <c r="A9" s="1072"/>
      <c r="B9" s="1074"/>
      <c r="C9" s="933" t="s">
        <v>391</v>
      </c>
      <c r="D9" s="938" t="s">
        <v>394</v>
      </c>
      <c r="E9" s="935">
        <v>63</v>
      </c>
      <c r="F9" s="936">
        <v>10</v>
      </c>
      <c r="G9" s="935" t="s">
        <v>245</v>
      </c>
      <c r="H9" s="937">
        <v>0.38</v>
      </c>
      <c r="I9" s="948"/>
      <c r="J9" s="935"/>
      <c r="K9" s="952">
        <f t="shared" si="8"/>
        <v>0</v>
      </c>
      <c r="L9" s="935" t="s">
        <v>245</v>
      </c>
      <c r="M9" s="937">
        <v>0.38</v>
      </c>
      <c r="N9" s="948"/>
      <c r="O9" s="935"/>
      <c r="P9" s="952">
        <f t="shared" si="9"/>
        <v>0</v>
      </c>
      <c r="Q9" s="935" t="s">
        <v>245</v>
      </c>
      <c r="R9" s="937">
        <v>0.38</v>
      </c>
      <c r="S9" s="949"/>
      <c r="T9" s="935"/>
      <c r="U9" s="952">
        <f t="shared" si="10"/>
        <v>0</v>
      </c>
    </row>
    <row r="10" spans="1:21" ht="15.75" thickBot="1" x14ac:dyDescent="0.3">
      <c r="A10" s="1071">
        <v>3</v>
      </c>
      <c r="B10" s="1073" t="s">
        <v>198</v>
      </c>
      <c r="C10" s="933" t="s">
        <v>390</v>
      </c>
      <c r="D10" s="938" t="s">
        <v>393</v>
      </c>
      <c r="E10" s="935">
        <v>25</v>
      </c>
      <c r="F10" s="936">
        <v>10</v>
      </c>
      <c r="G10" s="935">
        <v>1.9</v>
      </c>
      <c r="H10" s="937">
        <v>0.38</v>
      </c>
      <c r="I10" s="948">
        <f t="shared" si="0"/>
        <v>1.1000000000000001</v>
      </c>
      <c r="J10" s="951">
        <f>1.73*H10*G10</f>
        <v>1.25</v>
      </c>
      <c r="K10" s="952">
        <f t="shared" si="8"/>
        <v>5</v>
      </c>
      <c r="L10" s="935">
        <v>1.9</v>
      </c>
      <c r="M10" s="937">
        <v>0.38</v>
      </c>
      <c r="N10" s="948">
        <f t="shared" si="2"/>
        <v>1.1000000000000001</v>
      </c>
      <c r="O10" s="951">
        <f t="shared" si="3"/>
        <v>1.25</v>
      </c>
      <c r="P10" s="952">
        <f t="shared" si="9"/>
        <v>5</v>
      </c>
      <c r="Q10" s="935">
        <v>1.9</v>
      </c>
      <c r="R10" s="937">
        <v>0.38</v>
      </c>
      <c r="S10" s="949">
        <f t="shared" si="5"/>
        <v>1</v>
      </c>
      <c r="T10" s="968">
        <f t="shared" si="6"/>
        <v>1.2</v>
      </c>
      <c r="U10" s="952">
        <f t="shared" si="10"/>
        <v>4.8</v>
      </c>
    </row>
    <row r="11" spans="1:21" ht="15" x14ac:dyDescent="0.25">
      <c r="A11" s="1072"/>
      <c r="B11" s="1070"/>
      <c r="C11" s="933" t="s">
        <v>391</v>
      </c>
      <c r="D11" s="938" t="s">
        <v>394</v>
      </c>
      <c r="E11" s="935">
        <v>63</v>
      </c>
      <c r="F11" s="936">
        <v>10</v>
      </c>
      <c r="G11" s="935" t="s">
        <v>245</v>
      </c>
      <c r="H11" s="937">
        <v>0.38</v>
      </c>
      <c r="I11" s="948"/>
      <c r="J11" s="935"/>
      <c r="K11" s="952">
        <f t="shared" si="8"/>
        <v>0</v>
      </c>
      <c r="L11" s="935" t="s">
        <v>245</v>
      </c>
      <c r="M11" s="937">
        <v>0.38</v>
      </c>
      <c r="N11" s="948"/>
      <c r="O11" s="935"/>
      <c r="P11" s="952">
        <f t="shared" si="9"/>
        <v>0</v>
      </c>
      <c r="Q11" s="935" t="s">
        <v>245</v>
      </c>
      <c r="R11" s="937">
        <v>0.38</v>
      </c>
      <c r="S11" s="949"/>
      <c r="T11" s="935"/>
      <c r="U11" s="952">
        <f t="shared" si="10"/>
        <v>0</v>
      </c>
    </row>
    <row r="12" spans="1:21" ht="15.75" thickBot="1" x14ac:dyDescent="0.3">
      <c r="A12" s="1071">
        <v>4</v>
      </c>
      <c r="B12" s="1073" t="s">
        <v>196</v>
      </c>
      <c r="C12" s="933" t="s">
        <v>390</v>
      </c>
      <c r="D12" s="938" t="s">
        <v>394</v>
      </c>
      <c r="E12" s="935">
        <v>63</v>
      </c>
      <c r="F12" s="936">
        <v>10</v>
      </c>
      <c r="G12" s="935">
        <v>1.8</v>
      </c>
      <c r="H12" s="937">
        <v>0.38</v>
      </c>
      <c r="I12" s="948">
        <f t="shared" si="0"/>
        <v>1</v>
      </c>
      <c r="J12" s="951">
        <f t="shared" ref="J12:J18" si="11">1.73*H12*G12</f>
        <v>1.18</v>
      </c>
      <c r="K12" s="952">
        <f t="shared" si="8"/>
        <v>1.87</v>
      </c>
      <c r="L12" s="935">
        <v>1.8</v>
      </c>
      <c r="M12" s="937">
        <v>0.38</v>
      </c>
      <c r="N12" s="948">
        <f t="shared" si="2"/>
        <v>1</v>
      </c>
      <c r="O12" s="951">
        <f t="shared" si="3"/>
        <v>1.18</v>
      </c>
      <c r="P12" s="952">
        <f t="shared" si="9"/>
        <v>1.87</v>
      </c>
      <c r="Q12" s="935">
        <v>1.8</v>
      </c>
      <c r="R12" s="937">
        <v>0.38</v>
      </c>
      <c r="S12" s="949">
        <f t="shared" si="5"/>
        <v>1</v>
      </c>
      <c r="T12" s="968">
        <f t="shared" si="6"/>
        <v>1.2</v>
      </c>
      <c r="U12" s="952">
        <f t="shared" si="10"/>
        <v>1.9</v>
      </c>
    </row>
    <row r="13" spans="1:21" ht="15" x14ac:dyDescent="0.25">
      <c r="A13" s="1072"/>
      <c r="B13" s="1074"/>
      <c r="C13" s="933" t="s">
        <v>391</v>
      </c>
      <c r="D13" s="938" t="s">
        <v>394</v>
      </c>
      <c r="E13" s="935">
        <v>63</v>
      </c>
      <c r="F13" s="936">
        <v>10</v>
      </c>
      <c r="G13" s="935" t="s">
        <v>245</v>
      </c>
      <c r="H13" s="937">
        <v>0.38</v>
      </c>
      <c r="I13" s="948"/>
      <c r="J13" s="935"/>
      <c r="K13" s="952">
        <f t="shared" si="8"/>
        <v>0</v>
      </c>
      <c r="L13" s="935" t="s">
        <v>245</v>
      </c>
      <c r="M13" s="937">
        <v>0.38</v>
      </c>
      <c r="N13" s="948"/>
      <c r="O13" s="935"/>
      <c r="P13" s="952">
        <f t="shared" si="9"/>
        <v>0</v>
      </c>
      <c r="Q13" s="935" t="s">
        <v>245</v>
      </c>
      <c r="R13" s="937">
        <v>0.38</v>
      </c>
      <c r="S13" s="949"/>
      <c r="T13" s="935"/>
      <c r="U13" s="952">
        <f t="shared" si="10"/>
        <v>0</v>
      </c>
    </row>
    <row r="14" spans="1:21" ht="15.75" thickBot="1" x14ac:dyDescent="0.3">
      <c r="A14" s="1075">
        <v>5</v>
      </c>
      <c r="B14" s="1073" t="s">
        <v>204</v>
      </c>
      <c r="C14" s="933" t="s">
        <v>390</v>
      </c>
      <c r="D14" s="938" t="s">
        <v>394</v>
      </c>
      <c r="E14" s="935">
        <v>63</v>
      </c>
      <c r="F14" s="936">
        <v>10</v>
      </c>
      <c r="G14" s="935">
        <v>1.1000000000000001</v>
      </c>
      <c r="H14" s="937">
        <v>0.38</v>
      </c>
      <c r="I14" s="948">
        <f t="shared" si="0"/>
        <v>0.6</v>
      </c>
      <c r="J14" s="951">
        <f t="shared" si="11"/>
        <v>0.72</v>
      </c>
      <c r="K14" s="952">
        <f t="shared" si="8"/>
        <v>1.1399999999999999</v>
      </c>
      <c r="L14" s="935">
        <v>1.1000000000000001</v>
      </c>
      <c r="M14" s="937">
        <v>0.38</v>
      </c>
      <c r="N14" s="948">
        <f t="shared" si="2"/>
        <v>0.6</v>
      </c>
      <c r="O14" s="951">
        <f t="shared" si="3"/>
        <v>0.72</v>
      </c>
      <c r="P14" s="952">
        <f t="shared" si="9"/>
        <v>1.1399999999999999</v>
      </c>
      <c r="Q14" s="935">
        <v>1.1000000000000001</v>
      </c>
      <c r="R14" s="937">
        <v>0.38</v>
      </c>
      <c r="S14" s="949">
        <f t="shared" si="5"/>
        <v>0.6</v>
      </c>
      <c r="T14" s="968">
        <f t="shared" si="6"/>
        <v>0.7</v>
      </c>
      <c r="U14" s="952">
        <f t="shared" si="10"/>
        <v>1.1100000000000001</v>
      </c>
    </row>
    <row r="15" spans="1:21" ht="15" x14ac:dyDescent="0.25">
      <c r="A15" s="1075"/>
      <c r="B15" s="1070"/>
      <c r="C15" s="933" t="s">
        <v>391</v>
      </c>
      <c r="D15" s="938" t="s">
        <v>394</v>
      </c>
      <c r="E15" s="935">
        <v>63</v>
      </c>
      <c r="F15" s="936">
        <v>10</v>
      </c>
      <c r="G15" s="935">
        <v>0.7</v>
      </c>
      <c r="H15" s="937">
        <v>0.38</v>
      </c>
      <c r="I15" s="948">
        <f t="shared" si="0"/>
        <v>0.4</v>
      </c>
      <c r="J15" s="951">
        <f t="shared" si="11"/>
        <v>0.46</v>
      </c>
      <c r="K15" s="952">
        <f t="shared" si="8"/>
        <v>0.73</v>
      </c>
      <c r="L15" s="935">
        <v>0.7</v>
      </c>
      <c r="M15" s="937">
        <v>0.38</v>
      </c>
      <c r="N15" s="948">
        <f t="shared" si="2"/>
        <v>0.4</v>
      </c>
      <c r="O15" s="951">
        <f t="shared" si="3"/>
        <v>0.46</v>
      </c>
      <c r="P15" s="952">
        <f t="shared" si="9"/>
        <v>0.73</v>
      </c>
      <c r="Q15" s="935">
        <v>0.7</v>
      </c>
      <c r="R15" s="937">
        <v>0.38</v>
      </c>
      <c r="S15" s="949">
        <f t="shared" si="5"/>
        <v>0.4</v>
      </c>
      <c r="T15" s="968">
        <f t="shared" si="6"/>
        <v>0.5</v>
      </c>
      <c r="U15" s="952">
        <f t="shared" si="10"/>
        <v>0.79</v>
      </c>
    </row>
    <row r="16" spans="1:21" ht="15" x14ac:dyDescent="0.25">
      <c r="A16" s="1075">
        <v>6</v>
      </c>
      <c r="B16" s="1076" t="s">
        <v>195</v>
      </c>
      <c r="C16" s="933" t="s">
        <v>390</v>
      </c>
      <c r="D16" s="938" t="s">
        <v>399</v>
      </c>
      <c r="E16" s="935">
        <v>160</v>
      </c>
      <c r="F16" s="936">
        <v>10</v>
      </c>
      <c r="G16" s="935">
        <v>16.399999999999999</v>
      </c>
      <c r="H16" s="937">
        <v>0.38</v>
      </c>
      <c r="I16" s="948">
        <f t="shared" si="0"/>
        <v>9.1999999999999993</v>
      </c>
      <c r="J16" s="951">
        <f t="shared" si="11"/>
        <v>10.78</v>
      </c>
      <c r="K16" s="952">
        <f t="shared" si="8"/>
        <v>6.74</v>
      </c>
      <c r="L16" s="935">
        <v>16.399999999999999</v>
      </c>
      <c r="M16" s="937">
        <v>0.38</v>
      </c>
      <c r="N16" s="948">
        <f t="shared" si="2"/>
        <v>9.1999999999999993</v>
      </c>
      <c r="O16" s="951">
        <f t="shared" si="3"/>
        <v>10.78</v>
      </c>
      <c r="P16" s="952">
        <f t="shared" si="9"/>
        <v>6.74</v>
      </c>
      <c r="Q16" s="935">
        <v>15.5</v>
      </c>
      <c r="R16" s="937">
        <v>0.38</v>
      </c>
      <c r="S16" s="949">
        <f t="shared" si="5"/>
        <v>8.6999999999999993</v>
      </c>
      <c r="T16" s="968">
        <f t="shared" si="6"/>
        <v>10.199999999999999</v>
      </c>
      <c r="U16" s="952">
        <f t="shared" si="10"/>
        <v>6.38</v>
      </c>
    </row>
    <row r="17" spans="1:21" ht="15" x14ac:dyDescent="0.25">
      <c r="A17" s="1075"/>
      <c r="B17" s="1077"/>
      <c r="C17" s="933" t="s">
        <v>391</v>
      </c>
      <c r="D17" s="938" t="s">
        <v>399</v>
      </c>
      <c r="E17" s="935">
        <v>160</v>
      </c>
      <c r="F17" s="936">
        <v>10</v>
      </c>
      <c r="G17" s="935">
        <v>4</v>
      </c>
      <c r="H17" s="937">
        <v>0.38</v>
      </c>
      <c r="I17" s="948">
        <f t="shared" si="0"/>
        <v>2.2000000000000002</v>
      </c>
      <c r="J17" s="951">
        <f t="shared" si="11"/>
        <v>2.63</v>
      </c>
      <c r="K17" s="952">
        <f t="shared" si="8"/>
        <v>1.64</v>
      </c>
      <c r="L17" s="935">
        <v>4</v>
      </c>
      <c r="M17" s="937">
        <v>0.38</v>
      </c>
      <c r="N17" s="948">
        <f t="shared" si="2"/>
        <v>2.2000000000000002</v>
      </c>
      <c r="O17" s="951">
        <f t="shared" si="3"/>
        <v>2.63</v>
      </c>
      <c r="P17" s="952">
        <f t="shared" si="9"/>
        <v>1.64</v>
      </c>
      <c r="Q17" s="935">
        <v>4.3</v>
      </c>
      <c r="R17" s="937">
        <v>0.38</v>
      </c>
      <c r="S17" s="949">
        <f t="shared" si="5"/>
        <v>2.4</v>
      </c>
      <c r="T17" s="968">
        <f t="shared" si="6"/>
        <v>2.8</v>
      </c>
      <c r="U17" s="952">
        <f t="shared" si="10"/>
        <v>1.75</v>
      </c>
    </row>
    <row r="18" spans="1:21" ht="15.75" thickBot="1" x14ac:dyDescent="0.3">
      <c r="A18" s="1075">
        <v>8</v>
      </c>
      <c r="B18" s="1073" t="s">
        <v>205</v>
      </c>
      <c r="C18" s="933" t="s">
        <v>390</v>
      </c>
      <c r="D18" s="938" t="s">
        <v>394</v>
      </c>
      <c r="E18" s="935">
        <v>63</v>
      </c>
      <c r="F18" s="936">
        <v>10</v>
      </c>
      <c r="G18" s="935">
        <v>3.2</v>
      </c>
      <c r="H18" s="937">
        <v>0.38</v>
      </c>
      <c r="I18" s="948">
        <f t="shared" si="0"/>
        <v>1.8</v>
      </c>
      <c r="J18" s="951">
        <f t="shared" si="11"/>
        <v>2.1</v>
      </c>
      <c r="K18" s="952">
        <f t="shared" si="8"/>
        <v>3.33</v>
      </c>
      <c r="L18" s="935">
        <v>3.3</v>
      </c>
      <c r="M18" s="937">
        <v>0.38</v>
      </c>
      <c r="N18" s="948">
        <f t="shared" si="2"/>
        <v>1.8</v>
      </c>
      <c r="O18" s="951">
        <f t="shared" si="3"/>
        <v>2.17</v>
      </c>
      <c r="P18" s="952">
        <f t="shared" si="9"/>
        <v>3.44</v>
      </c>
      <c r="Q18" s="935">
        <v>3.4</v>
      </c>
      <c r="R18" s="937">
        <v>0.38</v>
      </c>
      <c r="S18" s="949">
        <f t="shared" si="5"/>
        <v>1.9</v>
      </c>
      <c r="T18" s="968">
        <f t="shared" si="6"/>
        <v>2.2000000000000002</v>
      </c>
      <c r="U18" s="952">
        <f t="shared" si="10"/>
        <v>3.49</v>
      </c>
    </row>
    <row r="19" spans="1:21" ht="15" x14ac:dyDescent="0.25">
      <c r="A19" s="1075"/>
      <c r="B19" s="1070"/>
      <c r="C19" s="933" t="s">
        <v>391</v>
      </c>
      <c r="D19" s="938" t="s">
        <v>394</v>
      </c>
      <c r="E19" s="935">
        <v>63</v>
      </c>
      <c r="F19" s="936">
        <v>10</v>
      </c>
      <c r="G19" s="935" t="s">
        <v>245</v>
      </c>
      <c r="H19" s="937">
        <v>0</v>
      </c>
      <c r="I19" s="948"/>
      <c r="J19" s="935"/>
      <c r="K19" s="952">
        <f t="shared" si="8"/>
        <v>0</v>
      </c>
      <c r="L19" s="935" t="s">
        <v>245</v>
      </c>
      <c r="M19" s="937">
        <v>0</v>
      </c>
      <c r="N19" s="948"/>
      <c r="O19" s="935"/>
      <c r="P19" s="952">
        <f t="shared" si="9"/>
        <v>0</v>
      </c>
      <c r="Q19" s="935" t="s">
        <v>245</v>
      </c>
      <c r="R19" s="937">
        <v>0</v>
      </c>
      <c r="S19" s="949"/>
      <c r="T19" s="935"/>
      <c r="U19" s="952">
        <f t="shared" si="10"/>
        <v>0</v>
      </c>
    </row>
    <row r="20" spans="1:21" ht="15.75" thickBot="1" x14ac:dyDescent="0.3">
      <c r="A20" s="1075">
        <v>9</v>
      </c>
      <c r="B20" s="1073" t="s">
        <v>206</v>
      </c>
      <c r="C20" s="933" t="s">
        <v>390</v>
      </c>
      <c r="D20" s="938" t="s">
        <v>392</v>
      </c>
      <c r="E20" s="935">
        <v>100</v>
      </c>
      <c r="F20" s="936">
        <v>10</v>
      </c>
      <c r="G20" s="935">
        <v>6.5</v>
      </c>
      <c r="H20" s="937">
        <v>0.38</v>
      </c>
      <c r="I20" s="948">
        <f t="shared" si="0"/>
        <v>3.6</v>
      </c>
      <c r="J20" s="951">
        <f>1.73*H20*G20</f>
        <v>4.2699999999999996</v>
      </c>
      <c r="K20" s="952">
        <f t="shared" si="8"/>
        <v>4.2699999999999996</v>
      </c>
      <c r="L20" s="935">
        <v>6.5</v>
      </c>
      <c r="M20" s="937">
        <v>0.38</v>
      </c>
      <c r="N20" s="948">
        <f t="shared" si="2"/>
        <v>3.6</v>
      </c>
      <c r="O20" s="951">
        <f t="shared" si="3"/>
        <v>4.2699999999999996</v>
      </c>
      <c r="P20" s="952">
        <f t="shared" si="9"/>
        <v>4.2699999999999996</v>
      </c>
      <c r="Q20" s="935">
        <v>6.5</v>
      </c>
      <c r="R20" s="937">
        <v>0.38</v>
      </c>
      <c r="S20" s="949">
        <f t="shared" si="5"/>
        <v>3.7</v>
      </c>
      <c r="T20" s="968">
        <f t="shared" si="6"/>
        <v>4.3</v>
      </c>
      <c r="U20" s="952">
        <f t="shared" si="10"/>
        <v>4.3</v>
      </c>
    </row>
    <row r="21" spans="1:21" ht="15" x14ac:dyDescent="0.25">
      <c r="A21" s="1075"/>
      <c r="B21" s="1074"/>
      <c r="C21" s="933" t="s">
        <v>391</v>
      </c>
      <c r="D21" s="938" t="s">
        <v>396</v>
      </c>
      <c r="E21" s="935">
        <v>160</v>
      </c>
      <c r="F21" s="936">
        <v>10</v>
      </c>
      <c r="G21" s="935">
        <v>4.5999999999999996</v>
      </c>
      <c r="H21" s="937">
        <v>0.38</v>
      </c>
      <c r="I21" s="948">
        <f t="shared" si="0"/>
        <v>2.6</v>
      </c>
      <c r="J21" s="951">
        <f>1.73*H21*G21</f>
        <v>3.02</v>
      </c>
      <c r="K21" s="952">
        <f t="shared" si="8"/>
        <v>1.89</v>
      </c>
      <c r="L21" s="935">
        <v>4.5999999999999996</v>
      </c>
      <c r="M21" s="937">
        <v>0.38</v>
      </c>
      <c r="N21" s="948">
        <f t="shared" si="2"/>
        <v>2.6</v>
      </c>
      <c r="O21" s="951">
        <f t="shared" si="3"/>
        <v>3.02</v>
      </c>
      <c r="P21" s="952">
        <f t="shared" si="9"/>
        <v>1.89</v>
      </c>
      <c r="Q21" s="935">
        <v>4.5999999999999996</v>
      </c>
      <c r="R21" s="937">
        <v>0.38</v>
      </c>
      <c r="S21" s="949">
        <f t="shared" si="5"/>
        <v>2.6</v>
      </c>
      <c r="T21" s="968">
        <f t="shared" si="6"/>
        <v>3</v>
      </c>
      <c r="U21" s="952">
        <f t="shared" si="10"/>
        <v>1.88</v>
      </c>
    </row>
    <row r="22" spans="1:21" ht="15.75" thickBot="1" x14ac:dyDescent="0.3">
      <c r="A22" s="1075">
        <v>10</v>
      </c>
      <c r="B22" s="1073" t="s">
        <v>207</v>
      </c>
      <c r="C22" s="933" t="s">
        <v>390</v>
      </c>
      <c r="D22" s="938" t="s">
        <v>394</v>
      </c>
      <c r="E22" s="935">
        <v>63</v>
      </c>
      <c r="F22" s="936">
        <v>10</v>
      </c>
      <c r="G22" s="935">
        <v>1.4</v>
      </c>
      <c r="H22" s="937">
        <v>0.38</v>
      </c>
      <c r="I22" s="948">
        <f t="shared" si="0"/>
        <v>0.8</v>
      </c>
      <c r="J22" s="951">
        <f>1.73*H22*G22</f>
        <v>0.92</v>
      </c>
      <c r="K22" s="952">
        <f t="shared" si="8"/>
        <v>1.46</v>
      </c>
      <c r="L22" s="935">
        <v>1.4</v>
      </c>
      <c r="M22" s="937">
        <v>0.38</v>
      </c>
      <c r="N22" s="948">
        <f t="shared" si="2"/>
        <v>0.8</v>
      </c>
      <c r="O22" s="951">
        <f t="shared" si="3"/>
        <v>0.92</v>
      </c>
      <c r="P22" s="952">
        <f t="shared" si="9"/>
        <v>1.46</v>
      </c>
      <c r="Q22" s="935">
        <v>1.4</v>
      </c>
      <c r="R22" s="937">
        <v>0.38</v>
      </c>
      <c r="S22" s="949">
        <f t="shared" si="5"/>
        <v>0.8</v>
      </c>
      <c r="T22" s="968">
        <f t="shared" si="6"/>
        <v>0.9</v>
      </c>
      <c r="U22" s="952">
        <f t="shared" si="10"/>
        <v>1.43</v>
      </c>
    </row>
    <row r="23" spans="1:21" ht="15" x14ac:dyDescent="0.25">
      <c r="A23" s="1075"/>
      <c r="B23" s="1070"/>
      <c r="C23" s="933" t="s">
        <v>391</v>
      </c>
      <c r="D23" s="938" t="s">
        <v>394</v>
      </c>
      <c r="E23" s="935">
        <v>63</v>
      </c>
      <c r="F23" s="936">
        <v>10</v>
      </c>
      <c r="G23" s="935" t="s">
        <v>245</v>
      </c>
      <c r="H23" s="937">
        <v>0</v>
      </c>
      <c r="I23" s="948"/>
      <c r="J23" s="935"/>
      <c r="K23" s="952">
        <f t="shared" si="8"/>
        <v>0</v>
      </c>
      <c r="L23" s="935" t="s">
        <v>245</v>
      </c>
      <c r="M23" s="937">
        <v>0</v>
      </c>
      <c r="N23" s="948"/>
      <c r="O23" s="935"/>
      <c r="P23" s="952">
        <f t="shared" si="9"/>
        <v>0</v>
      </c>
      <c r="Q23" s="935" t="s">
        <v>245</v>
      </c>
      <c r="R23" s="937">
        <v>0</v>
      </c>
      <c r="S23" s="949"/>
      <c r="T23" s="935"/>
      <c r="U23" s="952">
        <f t="shared" si="10"/>
        <v>0</v>
      </c>
    </row>
    <row r="24" spans="1:21" ht="15.75" thickBot="1" x14ac:dyDescent="0.3">
      <c r="A24" s="1075">
        <v>11</v>
      </c>
      <c r="B24" s="1073" t="s">
        <v>209</v>
      </c>
      <c r="C24" s="933" t="s">
        <v>390</v>
      </c>
      <c r="D24" s="938" t="s">
        <v>394</v>
      </c>
      <c r="E24" s="935">
        <v>63</v>
      </c>
      <c r="F24" s="936">
        <v>10</v>
      </c>
      <c r="G24" s="935">
        <v>0.8</v>
      </c>
      <c r="H24" s="937">
        <v>0.38</v>
      </c>
      <c r="I24" s="948">
        <f t="shared" si="0"/>
        <v>0.5</v>
      </c>
      <c r="J24" s="951">
        <f t="shared" ref="J24:J27" si="12">1.73*H24*G24</f>
        <v>0.53</v>
      </c>
      <c r="K24" s="952">
        <f t="shared" si="8"/>
        <v>0.84</v>
      </c>
      <c r="L24" s="935">
        <v>0.8</v>
      </c>
      <c r="M24" s="937">
        <v>0.38</v>
      </c>
      <c r="N24" s="948">
        <f t="shared" si="2"/>
        <v>0.5</v>
      </c>
      <c r="O24" s="951">
        <f t="shared" si="3"/>
        <v>0.53</v>
      </c>
      <c r="P24" s="952">
        <f t="shared" si="9"/>
        <v>0.84</v>
      </c>
      <c r="Q24" s="935">
        <v>0.8</v>
      </c>
      <c r="R24" s="937">
        <v>0.38</v>
      </c>
      <c r="S24" s="949">
        <f t="shared" si="5"/>
        <v>0.4</v>
      </c>
      <c r="T24" s="968">
        <f t="shared" si="6"/>
        <v>0.5</v>
      </c>
      <c r="U24" s="952">
        <f t="shared" si="10"/>
        <v>0.79</v>
      </c>
    </row>
    <row r="25" spans="1:21" ht="15" x14ac:dyDescent="0.25">
      <c r="A25" s="1075"/>
      <c r="B25" s="1070"/>
      <c r="C25" s="933" t="s">
        <v>391</v>
      </c>
      <c r="D25" s="938" t="s">
        <v>400</v>
      </c>
      <c r="E25" s="935">
        <v>63</v>
      </c>
      <c r="F25" s="936">
        <v>10</v>
      </c>
      <c r="G25" s="935">
        <v>0.4</v>
      </c>
      <c r="H25" s="937">
        <v>0.38</v>
      </c>
      <c r="I25" s="948">
        <f t="shared" si="0"/>
        <v>0.2</v>
      </c>
      <c r="J25" s="951">
        <f t="shared" si="12"/>
        <v>0.26</v>
      </c>
      <c r="K25" s="952">
        <f t="shared" si="8"/>
        <v>0.41</v>
      </c>
      <c r="L25" s="935">
        <v>0.4</v>
      </c>
      <c r="M25" s="937">
        <v>0.38</v>
      </c>
      <c r="N25" s="948">
        <f t="shared" si="2"/>
        <v>0.2</v>
      </c>
      <c r="O25" s="951">
        <f t="shared" si="3"/>
        <v>0.26</v>
      </c>
      <c r="P25" s="952">
        <f t="shared" si="9"/>
        <v>0.41</v>
      </c>
      <c r="Q25" s="935">
        <v>0.3</v>
      </c>
      <c r="R25" s="937">
        <v>0.38</v>
      </c>
      <c r="S25" s="949">
        <f t="shared" si="5"/>
        <v>0.2</v>
      </c>
      <c r="T25" s="968">
        <f t="shared" si="6"/>
        <v>0.2</v>
      </c>
      <c r="U25" s="952">
        <f t="shared" si="10"/>
        <v>0.32</v>
      </c>
    </row>
    <row r="26" spans="1:21" ht="15.75" thickBot="1" x14ac:dyDescent="0.3">
      <c r="A26" s="1075">
        <v>12</v>
      </c>
      <c r="B26" s="1073" t="s">
        <v>210</v>
      </c>
      <c r="C26" s="933" t="s">
        <v>390</v>
      </c>
      <c r="D26" s="938" t="s">
        <v>393</v>
      </c>
      <c r="E26" s="935">
        <v>25</v>
      </c>
      <c r="F26" s="936">
        <v>10</v>
      </c>
      <c r="G26" s="935">
        <v>1.4</v>
      </c>
      <c r="H26" s="937">
        <v>0.22</v>
      </c>
      <c r="I26" s="948">
        <f t="shared" si="0"/>
        <v>0.5</v>
      </c>
      <c r="J26" s="951">
        <f t="shared" si="12"/>
        <v>0.53</v>
      </c>
      <c r="K26" s="952">
        <f t="shared" si="8"/>
        <v>2.12</v>
      </c>
      <c r="L26" s="935">
        <v>0.26</v>
      </c>
      <c r="M26" s="937">
        <v>0.22</v>
      </c>
      <c r="N26" s="948">
        <f t="shared" si="2"/>
        <v>0.1</v>
      </c>
      <c r="O26" s="951">
        <f t="shared" si="3"/>
        <v>0.1</v>
      </c>
      <c r="P26" s="952">
        <f t="shared" si="9"/>
        <v>0.4</v>
      </c>
      <c r="Q26" s="935">
        <v>0.26</v>
      </c>
      <c r="R26" s="937">
        <v>0.22</v>
      </c>
      <c r="S26" s="949">
        <f t="shared" si="5"/>
        <v>0.1</v>
      </c>
      <c r="T26" s="968">
        <f t="shared" si="6"/>
        <v>0.1</v>
      </c>
      <c r="U26" s="952">
        <f t="shared" si="10"/>
        <v>0.4</v>
      </c>
    </row>
    <row r="27" spans="1:21" ht="15" x14ac:dyDescent="0.25">
      <c r="A27" s="1075"/>
      <c r="B27" s="1083"/>
      <c r="C27" s="933" t="s">
        <v>391</v>
      </c>
      <c r="D27" s="938" t="s">
        <v>393</v>
      </c>
      <c r="E27" s="935">
        <v>25</v>
      </c>
      <c r="F27" s="936">
        <v>10</v>
      </c>
      <c r="G27" s="935">
        <v>2.6</v>
      </c>
      <c r="H27" s="937">
        <v>0.22</v>
      </c>
      <c r="I27" s="948">
        <f t="shared" si="0"/>
        <v>0.8</v>
      </c>
      <c r="J27" s="951">
        <f t="shared" si="12"/>
        <v>0.99</v>
      </c>
      <c r="K27" s="952">
        <f t="shared" si="8"/>
        <v>3.96</v>
      </c>
      <c r="L27" s="935">
        <v>1.2</v>
      </c>
      <c r="M27" s="937">
        <v>0.22</v>
      </c>
      <c r="N27" s="948">
        <f t="shared" si="2"/>
        <v>0.4</v>
      </c>
      <c r="O27" s="951">
        <f t="shared" si="3"/>
        <v>0.46</v>
      </c>
      <c r="P27" s="952">
        <f t="shared" si="9"/>
        <v>1.84</v>
      </c>
      <c r="Q27" s="935">
        <v>1.8</v>
      </c>
      <c r="R27" s="937">
        <v>0.22</v>
      </c>
      <c r="S27" s="949">
        <f t="shared" si="5"/>
        <v>0.6</v>
      </c>
      <c r="T27" s="968">
        <f t="shared" si="6"/>
        <v>0.7</v>
      </c>
      <c r="U27" s="952">
        <f t="shared" si="10"/>
        <v>2.8</v>
      </c>
    </row>
    <row r="28" spans="1:21" ht="15" x14ac:dyDescent="0.25">
      <c r="A28" s="906">
        <v>13</v>
      </c>
      <c r="B28" s="939" t="s">
        <v>211</v>
      </c>
      <c r="C28" s="933" t="s">
        <v>390</v>
      </c>
      <c r="D28" s="938" t="s">
        <v>393</v>
      </c>
      <c r="E28" s="935">
        <v>25</v>
      </c>
      <c r="F28" s="936">
        <v>10</v>
      </c>
      <c r="G28" s="935">
        <v>1.4</v>
      </c>
      <c r="H28" s="937">
        <v>0.38</v>
      </c>
      <c r="I28" s="948">
        <f t="shared" si="0"/>
        <v>0.8</v>
      </c>
      <c r="J28" s="951">
        <f>1.73*H28*G28</f>
        <v>0.92</v>
      </c>
      <c r="K28" s="952">
        <f t="shared" si="8"/>
        <v>3.68</v>
      </c>
      <c r="L28" s="935">
        <v>1.4</v>
      </c>
      <c r="M28" s="937">
        <v>0.38</v>
      </c>
      <c r="N28" s="948">
        <f t="shared" si="2"/>
        <v>0.8</v>
      </c>
      <c r="O28" s="951">
        <f t="shared" si="3"/>
        <v>0.92</v>
      </c>
      <c r="P28" s="952">
        <f t="shared" si="9"/>
        <v>3.68</v>
      </c>
      <c r="Q28" s="935">
        <v>1.4</v>
      </c>
      <c r="R28" s="937">
        <v>0.38</v>
      </c>
      <c r="S28" s="949">
        <f t="shared" si="5"/>
        <v>0.8</v>
      </c>
      <c r="T28" s="968">
        <f t="shared" si="6"/>
        <v>0.9</v>
      </c>
      <c r="U28" s="952">
        <f t="shared" si="10"/>
        <v>3.6</v>
      </c>
    </row>
    <row r="29" spans="1:21" ht="15.75" thickBot="1" x14ac:dyDescent="0.3">
      <c r="A29" s="1080">
        <v>14</v>
      </c>
      <c r="B29" s="1073" t="s">
        <v>212</v>
      </c>
      <c r="C29" s="933" t="s">
        <v>391</v>
      </c>
      <c r="D29" s="938" t="s">
        <v>393</v>
      </c>
      <c r="E29" s="935">
        <v>25</v>
      </c>
      <c r="F29" s="936">
        <v>10</v>
      </c>
      <c r="G29" s="935">
        <v>0.9</v>
      </c>
      <c r="H29" s="937">
        <v>0.38</v>
      </c>
      <c r="I29" s="948">
        <f t="shared" si="0"/>
        <v>0.5</v>
      </c>
      <c r="J29" s="951">
        <f>1.73*H29*G29</f>
        <v>0.59</v>
      </c>
      <c r="K29" s="952">
        <f t="shared" si="8"/>
        <v>2.36</v>
      </c>
      <c r="L29" s="935">
        <v>0.9</v>
      </c>
      <c r="M29" s="937">
        <v>0.38</v>
      </c>
      <c r="N29" s="948">
        <f t="shared" si="2"/>
        <v>0.5</v>
      </c>
      <c r="O29" s="951">
        <f t="shared" si="3"/>
        <v>0.59</v>
      </c>
      <c r="P29" s="952">
        <f t="shared" si="9"/>
        <v>2.36</v>
      </c>
      <c r="Q29" s="935">
        <v>0.9</v>
      </c>
      <c r="R29" s="937">
        <v>0.38</v>
      </c>
      <c r="S29" s="949">
        <f t="shared" si="5"/>
        <v>0.5</v>
      </c>
      <c r="T29" s="968">
        <f t="shared" si="6"/>
        <v>0.6</v>
      </c>
      <c r="U29" s="952">
        <f t="shared" si="10"/>
        <v>2.4</v>
      </c>
    </row>
    <row r="30" spans="1:21" ht="15" x14ac:dyDescent="0.25">
      <c r="A30" s="1081"/>
      <c r="B30" s="1070"/>
      <c r="C30" s="933" t="s">
        <v>390</v>
      </c>
      <c r="D30" s="938" t="s">
        <v>393</v>
      </c>
      <c r="E30" s="935">
        <v>25</v>
      </c>
      <c r="F30" s="936">
        <v>10</v>
      </c>
      <c r="G30" s="935" t="s">
        <v>260</v>
      </c>
      <c r="H30" s="937">
        <v>0</v>
      </c>
      <c r="I30" s="948"/>
      <c r="J30" s="935"/>
      <c r="K30" s="952">
        <f t="shared" si="8"/>
        <v>0</v>
      </c>
      <c r="L30" s="935" t="s">
        <v>260</v>
      </c>
      <c r="M30" s="937">
        <v>0</v>
      </c>
      <c r="N30" s="948"/>
      <c r="O30" s="935"/>
      <c r="P30" s="952">
        <f t="shared" si="9"/>
        <v>0</v>
      </c>
      <c r="Q30" s="935" t="s">
        <v>260</v>
      </c>
      <c r="R30" s="937">
        <v>0</v>
      </c>
      <c r="S30" s="949"/>
      <c r="T30" s="935"/>
      <c r="U30" s="952">
        <f t="shared" si="10"/>
        <v>0</v>
      </c>
    </row>
    <row r="31" spans="1:21" ht="15.75" thickBot="1" x14ac:dyDescent="0.3">
      <c r="A31" s="1080">
        <v>15</v>
      </c>
      <c r="B31" s="1073" t="s">
        <v>213</v>
      </c>
      <c r="C31" s="933" t="s">
        <v>391</v>
      </c>
      <c r="D31" s="938" t="s">
        <v>395</v>
      </c>
      <c r="E31" s="935">
        <v>40</v>
      </c>
      <c r="F31" s="936">
        <v>10</v>
      </c>
      <c r="G31" s="935" t="s">
        <v>245</v>
      </c>
      <c r="H31" s="937">
        <v>0</v>
      </c>
      <c r="I31" s="948"/>
      <c r="J31" s="935"/>
      <c r="K31" s="952">
        <f t="shared" si="8"/>
        <v>0</v>
      </c>
      <c r="L31" s="935" t="s">
        <v>245</v>
      </c>
      <c r="M31" s="937">
        <v>0</v>
      </c>
      <c r="N31" s="948"/>
      <c r="O31" s="935"/>
      <c r="P31" s="952">
        <f t="shared" si="9"/>
        <v>0</v>
      </c>
      <c r="Q31" s="935" t="s">
        <v>245</v>
      </c>
      <c r="R31" s="937">
        <v>0</v>
      </c>
      <c r="S31" s="949"/>
      <c r="T31" s="935"/>
      <c r="U31" s="952">
        <f t="shared" si="10"/>
        <v>0</v>
      </c>
    </row>
    <row r="32" spans="1:21" ht="15" x14ac:dyDescent="0.25">
      <c r="A32" s="1081"/>
      <c r="B32" s="1070"/>
      <c r="C32" s="933" t="s">
        <v>390</v>
      </c>
      <c r="D32" s="938" t="s">
        <v>393</v>
      </c>
      <c r="E32" s="935">
        <v>25</v>
      </c>
      <c r="F32" s="936">
        <v>10</v>
      </c>
      <c r="G32" s="935">
        <v>0.9</v>
      </c>
      <c r="H32" s="937">
        <v>0.38</v>
      </c>
      <c r="I32" s="948">
        <f t="shared" si="0"/>
        <v>0.5</v>
      </c>
      <c r="J32" s="951">
        <f>1.73*H32*G32</f>
        <v>0.59</v>
      </c>
      <c r="K32" s="952">
        <f t="shared" si="8"/>
        <v>2.36</v>
      </c>
      <c r="L32" s="935">
        <v>0.9</v>
      </c>
      <c r="M32" s="937">
        <v>0.38</v>
      </c>
      <c r="N32" s="948">
        <f t="shared" si="2"/>
        <v>0.5</v>
      </c>
      <c r="O32" s="951">
        <f t="shared" si="3"/>
        <v>0.59</v>
      </c>
      <c r="P32" s="952">
        <f t="shared" si="9"/>
        <v>2.36</v>
      </c>
      <c r="Q32" s="935">
        <v>0.9</v>
      </c>
      <c r="R32" s="937">
        <v>0.38</v>
      </c>
      <c r="S32" s="949">
        <f t="shared" si="5"/>
        <v>0.5</v>
      </c>
      <c r="T32" s="968">
        <f t="shared" si="6"/>
        <v>0.6</v>
      </c>
      <c r="U32" s="952">
        <f t="shared" si="10"/>
        <v>2.4</v>
      </c>
    </row>
    <row r="33" spans="1:21" ht="15.75" thickBot="1" x14ac:dyDescent="0.3">
      <c r="A33" s="1080">
        <v>16</v>
      </c>
      <c r="B33" s="1073" t="s">
        <v>214</v>
      </c>
      <c r="C33" s="933" t="s">
        <v>391</v>
      </c>
      <c r="D33" s="938" t="s">
        <v>393</v>
      </c>
      <c r="E33" s="935">
        <v>25</v>
      </c>
      <c r="F33" s="936">
        <v>10</v>
      </c>
      <c r="G33" s="935" t="s">
        <v>260</v>
      </c>
      <c r="H33" s="937">
        <v>0</v>
      </c>
      <c r="I33" s="948"/>
      <c r="J33" s="935"/>
      <c r="K33" s="952">
        <f t="shared" si="8"/>
        <v>0</v>
      </c>
      <c r="L33" s="935" t="s">
        <v>260</v>
      </c>
      <c r="M33" s="937">
        <v>0</v>
      </c>
      <c r="N33" s="948"/>
      <c r="O33" s="935"/>
      <c r="P33" s="952">
        <f t="shared" si="9"/>
        <v>0</v>
      </c>
      <c r="Q33" s="935" t="s">
        <v>260</v>
      </c>
      <c r="R33" s="937">
        <v>0</v>
      </c>
      <c r="S33" s="949"/>
      <c r="T33" s="968"/>
      <c r="U33" s="952">
        <f t="shared" si="10"/>
        <v>0</v>
      </c>
    </row>
    <row r="34" spans="1:21" ht="15" x14ac:dyDescent="0.25">
      <c r="A34" s="1081"/>
      <c r="B34" s="1074"/>
      <c r="C34" s="933" t="s">
        <v>397</v>
      </c>
      <c r="D34" s="938" t="s">
        <v>393</v>
      </c>
      <c r="E34" s="935">
        <v>25</v>
      </c>
      <c r="F34" s="936">
        <v>10</v>
      </c>
      <c r="G34" s="935">
        <v>0.7</v>
      </c>
      <c r="H34" s="937">
        <v>0.38</v>
      </c>
      <c r="I34" s="948">
        <f t="shared" si="0"/>
        <v>0.4</v>
      </c>
      <c r="J34" s="951">
        <f t="shared" ref="J34:J37" si="13">1.73*H34*G34</f>
        <v>0.46</v>
      </c>
      <c r="K34" s="952">
        <f t="shared" si="8"/>
        <v>1.84</v>
      </c>
      <c r="L34" s="935">
        <v>0.7</v>
      </c>
      <c r="M34" s="937">
        <v>0.38</v>
      </c>
      <c r="N34" s="948">
        <f t="shared" si="2"/>
        <v>0.4</v>
      </c>
      <c r="O34" s="951">
        <f t="shared" si="3"/>
        <v>0.46</v>
      </c>
      <c r="P34" s="952">
        <f t="shared" si="9"/>
        <v>1.84</v>
      </c>
      <c r="Q34" s="935">
        <v>0.7</v>
      </c>
      <c r="R34" s="937">
        <v>0.38</v>
      </c>
      <c r="S34" s="949">
        <f t="shared" si="5"/>
        <v>0.4</v>
      </c>
      <c r="T34" s="968">
        <f t="shared" si="6"/>
        <v>0.5</v>
      </c>
      <c r="U34" s="952">
        <f t="shared" si="10"/>
        <v>2</v>
      </c>
    </row>
    <row r="35" spans="1:21" ht="18" customHeight="1" x14ac:dyDescent="0.25">
      <c r="A35" s="910">
        <v>17</v>
      </c>
      <c r="B35" s="939" t="s">
        <v>215</v>
      </c>
      <c r="C35" s="933" t="s">
        <v>398</v>
      </c>
      <c r="D35" s="938" t="s">
        <v>395</v>
      </c>
      <c r="E35" s="933">
        <v>40</v>
      </c>
      <c r="F35" s="940">
        <v>10</v>
      </c>
      <c r="G35" s="935">
        <v>0.8</v>
      </c>
      <c r="H35" s="937">
        <v>0.38</v>
      </c>
      <c r="I35" s="948">
        <f t="shared" si="0"/>
        <v>0.5</v>
      </c>
      <c r="J35" s="951">
        <f t="shared" si="13"/>
        <v>0.53</v>
      </c>
      <c r="K35" s="952">
        <f t="shared" si="8"/>
        <v>1.33</v>
      </c>
      <c r="L35" s="935">
        <v>0.8</v>
      </c>
      <c r="M35" s="937">
        <v>0.38</v>
      </c>
      <c r="N35" s="948">
        <f t="shared" si="2"/>
        <v>0.5</v>
      </c>
      <c r="O35" s="951">
        <f t="shared" si="3"/>
        <v>0.53</v>
      </c>
      <c r="P35" s="952">
        <f t="shared" si="9"/>
        <v>1.33</v>
      </c>
      <c r="Q35" s="935">
        <v>0.8</v>
      </c>
      <c r="R35" s="937">
        <v>0.38</v>
      </c>
      <c r="S35" s="949">
        <f t="shared" si="5"/>
        <v>0.4</v>
      </c>
      <c r="T35" s="968">
        <f t="shared" si="6"/>
        <v>0.5</v>
      </c>
      <c r="U35" s="952">
        <f t="shared" si="10"/>
        <v>1.25</v>
      </c>
    </row>
    <row r="36" spans="1:21" ht="15.75" thickBot="1" x14ac:dyDescent="0.3">
      <c r="A36" s="1075">
        <v>19</v>
      </c>
      <c r="B36" s="1073" t="s">
        <v>216</v>
      </c>
      <c r="C36" s="933" t="s">
        <v>397</v>
      </c>
      <c r="D36" s="938" t="s">
        <v>394</v>
      </c>
      <c r="E36" s="935">
        <v>63</v>
      </c>
      <c r="F36" s="936">
        <v>10</v>
      </c>
      <c r="G36" s="935" t="s">
        <v>245</v>
      </c>
      <c r="H36" s="937">
        <v>0</v>
      </c>
      <c r="I36" s="948"/>
      <c r="J36" s="935"/>
      <c r="K36" s="952">
        <f t="shared" si="8"/>
        <v>0</v>
      </c>
      <c r="L36" s="935" t="s">
        <v>245</v>
      </c>
      <c r="M36" s="937">
        <v>0</v>
      </c>
      <c r="N36" s="948"/>
      <c r="O36" s="935"/>
      <c r="P36" s="952">
        <f t="shared" si="9"/>
        <v>0</v>
      </c>
      <c r="Q36" s="935" t="s">
        <v>245</v>
      </c>
      <c r="R36" s="937">
        <v>0</v>
      </c>
      <c r="S36" s="949"/>
      <c r="T36" s="935"/>
      <c r="U36" s="952">
        <f t="shared" si="10"/>
        <v>0</v>
      </c>
    </row>
    <row r="37" spans="1:21" ht="15" x14ac:dyDescent="0.25">
      <c r="A37" s="1075"/>
      <c r="B37" s="1070"/>
      <c r="C37" s="933" t="s">
        <v>398</v>
      </c>
      <c r="D37" s="938" t="s">
        <v>394</v>
      </c>
      <c r="E37" s="935">
        <v>63</v>
      </c>
      <c r="F37" s="936">
        <v>10</v>
      </c>
      <c r="G37" s="935">
        <v>4</v>
      </c>
      <c r="H37" s="937">
        <v>0.38</v>
      </c>
      <c r="I37" s="948">
        <f t="shared" si="0"/>
        <v>2.2000000000000002</v>
      </c>
      <c r="J37" s="951">
        <f t="shared" si="13"/>
        <v>2.63</v>
      </c>
      <c r="K37" s="952">
        <f t="shared" si="8"/>
        <v>4.17</v>
      </c>
      <c r="L37" s="935">
        <v>4</v>
      </c>
      <c r="M37" s="937">
        <v>0.38</v>
      </c>
      <c r="N37" s="948">
        <f t="shared" si="2"/>
        <v>2.2000000000000002</v>
      </c>
      <c r="O37" s="951">
        <f t="shared" si="3"/>
        <v>2.63</v>
      </c>
      <c r="P37" s="952">
        <f t="shared" si="9"/>
        <v>4.17</v>
      </c>
      <c r="Q37" s="935">
        <v>4</v>
      </c>
      <c r="R37" s="937">
        <v>0.38</v>
      </c>
      <c r="S37" s="949">
        <f t="shared" si="5"/>
        <v>2.2000000000000002</v>
      </c>
      <c r="T37" s="968">
        <f t="shared" si="6"/>
        <v>2.6</v>
      </c>
      <c r="U37" s="952">
        <f t="shared" si="10"/>
        <v>4.13</v>
      </c>
    </row>
    <row r="38" spans="1:21" ht="15.75" thickBot="1" x14ac:dyDescent="0.3">
      <c r="A38" s="1075">
        <v>20</v>
      </c>
      <c r="B38" s="1073" t="s">
        <v>217</v>
      </c>
      <c r="C38" s="941" t="s">
        <v>390</v>
      </c>
      <c r="D38" s="938" t="s">
        <v>393</v>
      </c>
      <c r="E38" s="933">
        <v>25</v>
      </c>
      <c r="F38" s="940">
        <v>10</v>
      </c>
      <c r="G38" s="935" t="s">
        <v>260</v>
      </c>
      <c r="H38" s="937">
        <v>0</v>
      </c>
      <c r="I38" s="948"/>
      <c r="J38" s="935"/>
      <c r="K38" s="952">
        <f t="shared" si="8"/>
        <v>0</v>
      </c>
      <c r="L38" s="935" t="s">
        <v>260</v>
      </c>
      <c r="M38" s="937">
        <v>0</v>
      </c>
      <c r="N38" s="948"/>
      <c r="O38" s="935"/>
      <c r="P38" s="952">
        <f t="shared" si="9"/>
        <v>0</v>
      </c>
      <c r="Q38" s="935" t="s">
        <v>260</v>
      </c>
      <c r="R38" s="937">
        <v>0</v>
      </c>
      <c r="S38" s="949"/>
      <c r="T38" s="935"/>
      <c r="U38" s="952">
        <f t="shared" si="10"/>
        <v>0</v>
      </c>
    </row>
    <row r="39" spans="1:21" ht="15" x14ac:dyDescent="0.25">
      <c r="A39" s="1075"/>
      <c r="B39" s="1070"/>
      <c r="C39" s="941" t="s">
        <v>391</v>
      </c>
      <c r="D39" s="938" t="s">
        <v>393</v>
      </c>
      <c r="E39" s="933">
        <v>25</v>
      </c>
      <c r="F39" s="940">
        <v>10</v>
      </c>
      <c r="G39" s="935">
        <v>0.9</v>
      </c>
      <c r="H39" s="937">
        <v>0.38</v>
      </c>
      <c r="I39" s="948">
        <f t="shared" si="0"/>
        <v>0.5</v>
      </c>
      <c r="J39" s="951">
        <f>1.73*H39*G39</f>
        <v>0.59</v>
      </c>
      <c r="K39" s="953">
        <f t="shared" si="8"/>
        <v>2.36</v>
      </c>
      <c r="L39" s="935">
        <v>0.9</v>
      </c>
      <c r="M39" s="937">
        <v>0.38</v>
      </c>
      <c r="N39" s="948">
        <f t="shared" si="2"/>
        <v>0.5</v>
      </c>
      <c r="O39" s="951">
        <f t="shared" si="3"/>
        <v>0.59</v>
      </c>
      <c r="P39" s="953">
        <f>O39/E39*100</f>
        <v>2.36</v>
      </c>
      <c r="Q39" s="935">
        <v>0.9</v>
      </c>
      <c r="R39" s="937">
        <v>0.38</v>
      </c>
      <c r="S39" s="949">
        <f t="shared" si="5"/>
        <v>0.5</v>
      </c>
      <c r="T39" s="968">
        <f t="shared" si="6"/>
        <v>0.6</v>
      </c>
      <c r="U39" s="953">
        <f>T39/E39*100</f>
        <v>2.4</v>
      </c>
    </row>
    <row r="40" spans="1:21" ht="15" x14ac:dyDescent="0.25">
      <c r="A40" s="906">
        <v>21</v>
      </c>
      <c r="B40" s="939" t="s">
        <v>218</v>
      </c>
      <c r="C40" s="941" t="s">
        <v>390</v>
      </c>
      <c r="D40" s="938" t="s">
        <v>393</v>
      </c>
      <c r="E40" s="933">
        <v>25</v>
      </c>
      <c r="F40" s="940">
        <v>10</v>
      </c>
      <c r="G40" s="935">
        <v>1.1000000000000001</v>
      </c>
      <c r="H40" s="937">
        <v>0.38</v>
      </c>
      <c r="I40" s="948">
        <f t="shared" si="0"/>
        <v>0.6</v>
      </c>
      <c r="J40" s="951">
        <f>1.73*H40*G40</f>
        <v>0.72</v>
      </c>
      <c r="K40" s="953">
        <f t="shared" si="8"/>
        <v>2.88</v>
      </c>
      <c r="L40" s="935">
        <v>1.1000000000000001</v>
      </c>
      <c r="M40" s="937">
        <v>0.38</v>
      </c>
      <c r="N40" s="948">
        <f t="shared" si="2"/>
        <v>0.6</v>
      </c>
      <c r="O40" s="951">
        <f t="shared" si="3"/>
        <v>0.72</v>
      </c>
      <c r="P40" s="953">
        <f t="shared" ref="P40" si="14">O40/E40*100</f>
        <v>2.88</v>
      </c>
      <c r="Q40" s="935">
        <v>1.1000000000000001</v>
      </c>
      <c r="R40" s="937">
        <v>0.38</v>
      </c>
      <c r="S40" s="949">
        <f t="shared" si="5"/>
        <v>0.6</v>
      </c>
      <c r="T40" s="968">
        <f t="shared" si="6"/>
        <v>0.7</v>
      </c>
      <c r="U40" s="953">
        <f t="shared" ref="U40" si="15">T40/E40*100</f>
        <v>2.8</v>
      </c>
    </row>
    <row r="41" spans="1:21" ht="15.75" thickBot="1" x14ac:dyDescent="0.3">
      <c r="A41" s="1080">
        <v>22</v>
      </c>
      <c r="B41" s="1073" t="s">
        <v>219</v>
      </c>
      <c r="C41" s="941" t="s">
        <v>391</v>
      </c>
      <c r="D41" s="938" t="s">
        <v>393</v>
      </c>
      <c r="E41" s="933">
        <v>25</v>
      </c>
      <c r="F41" s="940">
        <v>10</v>
      </c>
      <c r="G41" s="935" t="s">
        <v>260</v>
      </c>
      <c r="H41" s="937">
        <v>0</v>
      </c>
      <c r="I41" s="948"/>
      <c r="J41" s="935"/>
      <c r="K41" s="953">
        <f t="shared" si="8"/>
        <v>0</v>
      </c>
      <c r="L41" s="935" t="s">
        <v>260</v>
      </c>
      <c r="M41" s="937">
        <v>0</v>
      </c>
      <c r="N41" s="948"/>
      <c r="O41" s="935"/>
      <c r="P41" s="953">
        <f t="shared" ref="P41:P46" si="16">O41/E41*100</f>
        <v>0</v>
      </c>
      <c r="Q41" s="935" t="s">
        <v>260</v>
      </c>
      <c r="R41" s="937">
        <v>0</v>
      </c>
      <c r="S41" s="949"/>
      <c r="T41" s="935"/>
      <c r="U41" s="953">
        <f t="shared" ref="U41:U46" si="17">T41/E41*100</f>
        <v>0</v>
      </c>
    </row>
    <row r="42" spans="1:21" ht="15" x14ac:dyDescent="0.25">
      <c r="A42" s="1081"/>
      <c r="B42" s="1070"/>
      <c r="C42" s="941" t="s">
        <v>390</v>
      </c>
      <c r="D42" s="938" t="s">
        <v>393</v>
      </c>
      <c r="E42" s="933">
        <v>25</v>
      </c>
      <c r="F42" s="940">
        <v>10</v>
      </c>
      <c r="G42" s="935">
        <v>0.8</v>
      </c>
      <c r="H42" s="937">
        <v>0.38</v>
      </c>
      <c r="I42" s="948">
        <f t="shared" si="0"/>
        <v>0.5</v>
      </c>
      <c r="J42" s="951">
        <f>1.73*H42*G42</f>
        <v>0.53</v>
      </c>
      <c r="K42" s="953">
        <f t="shared" si="8"/>
        <v>2.12</v>
      </c>
      <c r="L42" s="935">
        <v>0.8</v>
      </c>
      <c r="M42" s="937">
        <v>0.38</v>
      </c>
      <c r="N42" s="948">
        <f t="shared" si="2"/>
        <v>0.5</v>
      </c>
      <c r="O42" s="951">
        <f t="shared" si="3"/>
        <v>0.53</v>
      </c>
      <c r="P42" s="953">
        <f t="shared" si="16"/>
        <v>2.12</v>
      </c>
      <c r="Q42" s="935">
        <v>0.8</v>
      </c>
      <c r="R42" s="937">
        <v>0.38</v>
      </c>
      <c r="S42" s="949">
        <f t="shared" si="5"/>
        <v>0.4</v>
      </c>
      <c r="T42" s="968">
        <f t="shared" si="6"/>
        <v>0.5</v>
      </c>
      <c r="U42" s="953">
        <f t="shared" si="17"/>
        <v>2</v>
      </c>
    </row>
    <row r="43" spans="1:21" ht="15.75" thickBot="1" x14ac:dyDescent="0.3">
      <c r="A43" s="1082">
        <v>23</v>
      </c>
      <c r="B43" s="1073" t="s">
        <v>220</v>
      </c>
      <c r="C43" s="941" t="s">
        <v>391</v>
      </c>
      <c r="D43" s="938" t="s">
        <v>393</v>
      </c>
      <c r="E43" s="933">
        <v>25</v>
      </c>
      <c r="F43" s="940">
        <v>10</v>
      </c>
      <c r="G43" s="935" t="s">
        <v>260</v>
      </c>
      <c r="H43" s="937">
        <v>0</v>
      </c>
      <c r="I43" s="948"/>
      <c r="J43" s="935"/>
      <c r="K43" s="953">
        <f t="shared" si="8"/>
        <v>0</v>
      </c>
      <c r="L43" s="935" t="s">
        <v>260</v>
      </c>
      <c r="M43" s="937">
        <v>0</v>
      </c>
      <c r="N43" s="948"/>
      <c r="O43" s="935"/>
      <c r="P43" s="953">
        <f t="shared" si="16"/>
        <v>0</v>
      </c>
      <c r="Q43" s="935" t="s">
        <v>260</v>
      </c>
      <c r="R43" s="937">
        <v>0</v>
      </c>
      <c r="S43" s="949"/>
      <c r="T43" s="935"/>
      <c r="U43" s="953">
        <f t="shared" si="17"/>
        <v>0</v>
      </c>
    </row>
    <row r="44" spans="1:21" ht="15" x14ac:dyDescent="0.25">
      <c r="A44" s="1081"/>
      <c r="B44" s="1070"/>
      <c r="C44" s="941" t="s">
        <v>390</v>
      </c>
      <c r="D44" s="938" t="s">
        <v>393</v>
      </c>
      <c r="E44" s="933">
        <v>25</v>
      </c>
      <c r="F44" s="940">
        <v>10</v>
      </c>
      <c r="G44" s="935">
        <v>0.9</v>
      </c>
      <c r="H44" s="937">
        <v>0.38</v>
      </c>
      <c r="I44" s="948">
        <f t="shared" si="0"/>
        <v>0.5</v>
      </c>
      <c r="J44" s="951">
        <f t="shared" ref="J44:J45" si="18">1.73*H44*G44</f>
        <v>0.59</v>
      </c>
      <c r="K44" s="953">
        <f t="shared" si="8"/>
        <v>2.36</v>
      </c>
      <c r="L44" s="935">
        <v>0.9</v>
      </c>
      <c r="M44" s="937">
        <v>0.38</v>
      </c>
      <c r="N44" s="948">
        <f t="shared" si="2"/>
        <v>0.5</v>
      </c>
      <c r="O44" s="951">
        <f t="shared" si="3"/>
        <v>0.59</v>
      </c>
      <c r="P44" s="953">
        <f t="shared" si="16"/>
        <v>2.36</v>
      </c>
      <c r="Q44" s="935">
        <v>0.9</v>
      </c>
      <c r="R44" s="937">
        <v>0.38</v>
      </c>
      <c r="S44" s="949">
        <f t="shared" si="5"/>
        <v>0.5</v>
      </c>
      <c r="T44" s="968">
        <f t="shared" si="6"/>
        <v>0.6</v>
      </c>
      <c r="U44" s="953">
        <f t="shared" si="17"/>
        <v>2.4</v>
      </c>
    </row>
    <row r="45" spans="1:21" ht="15.75" thickBot="1" x14ac:dyDescent="0.3">
      <c r="A45" s="1075">
        <v>24</v>
      </c>
      <c r="B45" s="1073" t="s">
        <v>221</v>
      </c>
      <c r="C45" s="941" t="s">
        <v>390</v>
      </c>
      <c r="D45" s="938" t="s">
        <v>393</v>
      </c>
      <c r="E45" s="933">
        <v>25</v>
      </c>
      <c r="F45" s="940">
        <v>10</v>
      </c>
      <c r="G45" s="935">
        <v>0.8</v>
      </c>
      <c r="H45" s="937">
        <v>0.38</v>
      </c>
      <c r="I45" s="948">
        <f t="shared" si="0"/>
        <v>0.5</v>
      </c>
      <c r="J45" s="951">
        <f t="shared" si="18"/>
        <v>0.53</v>
      </c>
      <c r="K45" s="953">
        <f t="shared" si="8"/>
        <v>2.12</v>
      </c>
      <c r="L45" s="935">
        <v>0.8</v>
      </c>
      <c r="M45" s="937">
        <v>0.38</v>
      </c>
      <c r="N45" s="948">
        <f t="shared" si="2"/>
        <v>0.5</v>
      </c>
      <c r="O45" s="951">
        <f t="shared" si="3"/>
        <v>0.53</v>
      </c>
      <c r="P45" s="953">
        <f t="shared" si="16"/>
        <v>2.12</v>
      </c>
      <c r="Q45" s="935">
        <v>0.8</v>
      </c>
      <c r="R45" s="937">
        <v>0.38</v>
      </c>
      <c r="S45" s="949">
        <f t="shared" si="5"/>
        <v>0.4</v>
      </c>
      <c r="T45" s="968">
        <f t="shared" si="6"/>
        <v>0.5</v>
      </c>
      <c r="U45" s="953">
        <f t="shared" si="17"/>
        <v>2</v>
      </c>
    </row>
    <row r="46" spans="1:21" ht="15.75" thickBot="1" x14ac:dyDescent="0.3">
      <c r="A46" s="1078"/>
      <c r="B46" s="1079"/>
      <c r="C46" s="942" t="s">
        <v>391</v>
      </c>
      <c r="D46" s="943" t="s">
        <v>393</v>
      </c>
      <c r="E46" s="944">
        <v>25</v>
      </c>
      <c r="F46" s="945">
        <v>10</v>
      </c>
      <c r="G46" s="946" t="s">
        <v>260</v>
      </c>
      <c r="H46" s="947">
        <v>0</v>
      </c>
      <c r="I46" s="948"/>
      <c r="J46" s="935"/>
      <c r="K46" s="954">
        <f t="shared" si="8"/>
        <v>0</v>
      </c>
      <c r="L46" s="946" t="s">
        <v>260</v>
      </c>
      <c r="M46" s="947">
        <v>0</v>
      </c>
      <c r="N46" s="948"/>
      <c r="O46" s="935"/>
      <c r="P46" s="954">
        <f t="shared" si="16"/>
        <v>0</v>
      </c>
      <c r="Q46" s="946" t="s">
        <v>260</v>
      </c>
      <c r="R46" s="947">
        <v>0</v>
      </c>
      <c r="S46" s="949"/>
      <c r="T46" s="935"/>
      <c r="U46" s="954">
        <f t="shared" si="17"/>
        <v>0</v>
      </c>
    </row>
  </sheetData>
  <mergeCells count="51">
    <mergeCell ref="A22:A23"/>
    <mergeCell ref="B22:B23"/>
    <mergeCell ref="A24:A25"/>
    <mergeCell ref="B24:B25"/>
    <mergeCell ref="A26:A27"/>
    <mergeCell ref="B26:B27"/>
    <mergeCell ref="A29:A30"/>
    <mergeCell ref="A31:A32"/>
    <mergeCell ref="A33:A34"/>
    <mergeCell ref="B29:B30"/>
    <mergeCell ref="B31:B32"/>
    <mergeCell ref="B33:B34"/>
    <mergeCell ref="A45:A46"/>
    <mergeCell ref="B45:B46"/>
    <mergeCell ref="A41:A42"/>
    <mergeCell ref="A43:A44"/>
    <mergeCell ref="A36:A37"/>
    <mergeCell ref="B36:B37"/>
    <mergeCell ref="A38:A39"/>
    <mergeCell ref="B38:B39"/>
    <mergeCell ref="B41:B42"/>
    <mergeCell ref="B43:B44"/>
    <mergeCell ref="A18:A19"/>
    <mergeCell ref="B18:B19"/>
    <mergeCell ref="A20:A21"/>
    <mergeCell ref="B20:B21"/>
    <mergeCell ref="A12:A13"/>
    <mergeCell ref="B12:B13"/>
    <mergeCell ref="A14:A15"/>
    <mergeCell ref="B14:B15"/>
    <mergeCell ref="A16:A17"/>
    <mergeCell ref="B16:B17"/>
    <mergeCell ref="A6:A7"/>
    <mergeCell ref="B6:B7"/>
    <mergeCell ref="A8:A9"/>
    <mergeCell ref="B8:B9"/>
    <mergeCell ref="A10:A11"/>
    <mergeCell ref="B10:B11"/>
    <mergeCell ref="A1:U1"/>
    <mergeCell ref="A2:A5"/>
    <mergeCell ref="B2:B5"/>
    <mergeCell ref="C2:C5"/>
    <mergeCell ref="D2:D5"/>
    <mergeCell ref="E2:E3"/>
    <mergeCell ref="F2:F3"/>
    <mergeCell ref="K3:K4"/>
    <mergeCell ref="G2:K2"/>
    <mergeCell ref="P3:P4"/>
    <mergeCell ref="L2:P2"/>
    <mergeCell ref="U3:U4"/>
    <mergeCell ref="Q2:U2"/>
  </mergeCells>
  <pageMargins left="0.7" right="0.7" top="0.75" bottom="0.75" header="0.3" footer="0.3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90"/>
  <sheetViews>
    <sheetView view="pageBreakPreview" zoomScale="80" zoomScaleSheetLayoutView="80" workbookViewId="0">
      <selection activeCell="E8" sqref="E8"/>
    </sheetView>
  </sheetViews>
  <sheetFormatPr defaultRowHeight="12.75" x14ac:dyDescent="0.2"/>
  <cols>
    <col min="1" max="1" width="6.85546875" style="19" customWidth="1"/>
    <col min="2" max="2" width="30.140625" style="19" customWidth="1"/>
    <col min="3" max="3" width="16" style="19" customWidth="1"/>
    <col min="4" max="4" width="13" style="19" customWidth="1"/>
    <col min="5" max="5" width="12.28515625" style="19" customWidth="1"/>
    <col min="6" max="6" width="12" style="19" customWidth="1"/>
    <col min="7" max="8" width="9.140625" style="259"/>
    <col min="9" max="16384" width="9.140625" style="19"/>
  </cols>
  <sheetData>
    <row r="1" spans="1:8" ht="18.75" x14ac:dyDescent="0.3">
      <c r="A1" s="1084" t="s">
        <v>140</v>
      </c>
      <c r="B1" s="1085"/>
      <c r="C1" s="1085"/>
      <c r="D1" s="1085"/>
      <c r="E1" s="1085"/>
      <c r="F1" s="1086"/>
    </row>
    <row r="2" spans="1:8" ht="18.75" x14ac:dyDescent="0.3">
      <c r="A2" s="1087" t="s">
        <v>53</v>
      </c>
      <c r="B2" s="1088"/>
      <c r="C2" s="1088"/>
      <c r="D2" s="1088"/>
      <c r="E2" s="1088"/>
      <c r="F2" s="1089"/>
    </row>
    <row r="3" spans="1:8" ht="19.5" thickBot="1" x14ac:dyDescent="0.25">
      <c r="A3" s="1090" t="s">
        <v>249</v>
      </c>
      <c r="B3" s="1091"/>
      <c r="C3" s="1091"/>
      <c r="D3" s="1091"/>
      <c r="E3" s="1091"/>
      <c r="F3" s="1092"/>
    </row>
    <row r="4" spans="1:8" ht="18.75" customHeight="1" x14ac:dyDescent="0.3">
      <c r="A4" s="242"/>
      <c r="B4" s="243"/>
      <c r="C4" s="244"/>
      <c r="D4" s="12" t="s">
        <v>41</v>
      </c>
      <c r="E4" s="1085" t="s">
        <v>367</v>
      </c>
      <c r="F4" s="1086"/>
    </row>
    <row r="5" spans="1:8" ht="18.95" customHeight="1" x14ac:dyDescent="0.3">
      <c r="A5" s="245"/>
      <c r="B5" s="246" t="s">
        <v>101</v>
      </c>
      <c r="C5" s="247"/>
      <c r="D5" s="13"/>
      <c r="E5" s="13"/>
      <c r="F5" s="14"/>
    </row>
    <row r="6" spans="1:8" ht="19.5" thickBot="1" x14ac:dyDescent="0.25">
      <c r="A6" s="248"/>
      <c r="B6" s="15"/>
      <c r="C6" s="15"/>
      <c r="D6" s="15"/>
      <c r="E6" s="16"/>
      <c r="F6" s="17"/>
    </row>
    <row r="7" spans="1:8" ht="19.5" thickBot="1" x14ac:dyDescent="0.35">
      <c r="A7" s="249">
        <v>1</v>
      </c>
      <c r="B7" s="250" t="s">
        <v>201</v>
      </c>
      <c r="C7" s="251"/>
      <c r="D7" s="18" t="s">
        <v>94</v>
      </c>
      <c r="E7" s="18" t="s">
        <v>6</v>
      </c>
      <c r="F7" s="321" t="s">
        <v>281</v>
      </c>
      <c r="G7" s="429"/>
      <c r="H7" s="430"/>
    </row>
    <row r="8" spans="1:8" ht="18.75" x14ac:dyDescent="0.3">
      <c r="A8" s="252"/>
      <c r="B8" s="253" t="s">
        <v>8</v>
      </c>
      <c r="C8" s="253" t="s">
        <v>96</v>
      </c>
      <c r="D8" s="20">
        <v>2.34</v>
      </c>
      <c r="E8" s="20">
        <v>3.73</v>
      </c>
      <c r="F8" s="21">
        <v>3.75</v>
      </c>
    </row>
    <row r="9" spans="1:8" ht="18.75" x14ac:dyDescent="0.3">
      <c r="A9" s="245"/>
      <c r="B9" s="247"/>
      <c r="C9" s="247" t="s">
        <v>97</v>
      </c>
      <c r="D9" s="22">
        <v>1.3</v>
      </c>
      <c r="E9" s="22">
        <v>2.0699999999999998</v>
      </c>
      <c r="F9" s="23">
        <v>2.08</v>
      </c>
    </row>
    <row r="10" spans="1:8" ht="18.75" x14ac:dyDescent="0.3">
      <c r="A10" s="245"/>
      <c r="B10" s="247" t="s">
        <v>9</v>
      </c>
      <c r="C10" s="247" t="s">
        <v>96</v>
      </c>
      <c r="D10" s="22">
        <v>2.38</v>
      </c>
      <c r="E10" s="22">
        <v>2.8</v>
      </c>
      <c r="F10" s="23">
        <v>4.08</v>
      </c>
    </row>
    <row r="11" spans="1:8" ht="18.75" x14ac:dyDescent="0.3">
      <c r="A11" s="245"/>
      <c r="B11" s="247"/>
      <c r="C11" s="247" t="s">
        <v>97</v>
      </c>
      <c r="D11" s="22">
        <v>1.32</v>
      </c>
      <c r="E11" s="22">
        <v>1.55</v>
      </c>
      <c r="F11" s="23">
        <v>2.2599999999999998</v>
      </c>
    </row>
    <row r="12" spans="1:8" ht="18.75" x14ac:dyDescent="0.3">
      <c r="A12" s="245"/>
      <c r="B12" s="247" t="s">
        <v>202</v>
      </c>
      <c r="C12" s="247" t="s">
        <v>96</v>
      </c>
      <c r="D12" s="22">
        <v>-0.7</v>
      </c>
      <c r="E12" s="22">
        <v>2.9</v>
      </c>
      <c r="F12" s="23">
        <v>5.6</v>
      </c>
    </row>
    <row r="13" spans="1:8" ht="18.75" x14ac:dyDescent="0.3">
      <c r="A13" s="245"/>
      <c r="B13" s="247" t="s">
        <v>203</v>
      </c>
      <c r="C13" s="247" t="s">
        <v>96</v>
      </c>
      <c r="D13" s="22">
        <v>5.2</v>
      </c>
      <c r="E13" s="22">
        <v>3.6</v>
      </c>
      <c r="F13" s="23">
        <v>1.7</v>
      </c>
    </row>
    <row r="14" spans="1:8" ht="18.75" x14ac:dyDescent="0.3">
      <c r="A14" s="245"/>
      <c r="B14" s="247" t="s">
        <v>98</v>
      </c>
      <c r="C14" s="247" t="s">
        <v>99</v>
      </c>
      <c r="D14" s="254">
        <v>118.9</v>
      </c>
      <c r="E14" s="254">
        <v>117.2</v>
      </c>
      <c r="F14" s="83">
        <v>118.1</v>
      </c>
    </row>
    <row r="15" spans="1:8" ht="18.75" x14ac:dyDescent="0.3">
      <c r="A15" s="245"/>
      <c r="B15" s="247"/>
      <c r="C15" s="247" t="s">
        <v>100</v>
      </c>
      <c r="D15" s="254">
        <v>118.9</v>
      </c>
      <c r="E15" s="254">
        <v>117.2</v>
      </c>
      <c r="F15" s="83">
        <v>118.1</v>
      </c>
    </row>
    <row r="16" spans="1:8" ht="19.5" thickBot="1" x14ac:dyDescent="0.35">
      <c r="A16" s="970"/>
      <c r="B16" s="971" t="s">
        <v>415</v>
      </c>
      <c r="C16" s="971" t="s">
        <v>416</v>
      </c>
      <c r="D16" s="972"/>
      <c r="E16" s="972"/>
      <c r="F16" s="973"/>
    </row>
    <row r="17" spans="1:6" ht="19.5" thickBot="1" x14ac:dyDescent="0.35">
      <c r="A17" s="249">
        <v>2</v>
      </c>
      <c r="B17" s="250" t="s">
        <v>200</v>
      </c>
      <c r="C17" s="251"/>
      <c r="D17" s="18" t="s">
        <v>94</v>
      </c>
      <c r="E17" s="18" t="s">
        <v>6</v>
      </c>
      <c r="F17" s="321" t="s">
        <v>281</v>
      </c>
    </row>
    <row r="18" spans="1:6" ht="18.75" x14ac:dyDescent="0.3">
      <c r="A18" s="252"/>
      <c r="B18" s="253" t="s">
        <v>8</v>
      </c>
      <c r="C18" s="253" t="s">
        <v>96</v>
      </c>
      <c r="D18" s="20">
        <v>1.33</v>
      </c>
      <c r="E18" s="20">
        <v>1.53</v>
      </c>
      <c r="F18" s="21">
        <v>1.4</v>
      </c>
    </row>
    <row r="19" spans="1:6" ht="18.75" x14ac:dyDescent="0.3">
      <c r="A19" s="245"/>
      <c r="B19" s="247"/>
      <c r="C19" s="247" t="s">
        <v>97</v>
      </c>
      <c r="D19" s="22">
        <v>0.74</v>
      </c>
      <c r="E19" s="22">
        <v>0.85</v>
      </c>
      <c r="F19" s="23">
        <v>0.78</v>
      </c>
    </row>
    <row r="20" spans="1:6" ht="18.75" x14ac:dyDescent="0.3">
      <c r="A20" s="245"/>
      <c r="B20" s="247" t="s">
        <v>9</v>
      </c>
      <c r="C20" s="247" t="s">
        <v>96</v>
      </c>
      <c r="D20" s="22">
        <v>0</v>
      </c>
      <c r="E20" s="22">
        <v>0</v>
      </c>
      <c r="F20" s="23">
        <v>0</v>
      </c>
    </row>
    <row r="21" spans="1:6" ht="18.75" x14ac:dyDescent="0.3">
      <c r="A21" s="245"/>
      <c r="B21" s="247"/>
      <c r="C21" s="247" t="s">
        <v>97</v>
      </c>
      <c r="D21" s="22">
        <v>0</v>
      </c>
      <c r="E21" s="22">
        <v>0</v>
      </c>
      <c r="F21" s="23">
        <v>0</v>
      </c>
    </row>
    <row r="22" spans="1:6" ht="18.75" x14ac:dyDescent="0.3">
      <c r="A22" s="245"/>
      <c r="B22" s="247" t="s">
        <v>98</v>
      </c>
      <c r="C22" s="247" t="s">
        <v>99</v>
      </c>
      <c r="D22" s="254">
        <v>118.3</v>
      </c>
      <c r="E22" s="254">
        <v>116.6</v>
      </c>
      <c r="F22" s="83">
        <v>117.5</v>
      </c>
    </row>
    <row r="23" spans="1:6" ht="18.75" x14ac:dyDescent="0.3">
      <c r="A23" s="245"/>
      <c r="B23" s="247"/>
      <c r="C23" s="247" t="s">
        <v>100</v>
      </c>
      <c r="D23" s="254">
        <v>0</v>
      </c>
      <c r="E23" s="254">
        <v>0</v>
      </c>
      <c r="F23" s="83">
        <v>0</v>
      </c>
    </row>
    <row r="24" spans="1:6" ht="19.5" thickBot="1" x14ac:dyDescent="0.35">
      <c r="A24" s="970"/>
      <c r="B24" s="971" t="s">
        <v>415</v>
      </c>
      <c r="C24" s="971" t="s">
        <v>417</v>
      </c>
      <c r="D24" s="972"/>
      <c r="E24" s="972"/>
      <c r="F24" s="973"/>
    </row>
    <row r="25" spans="1:6" ht="19.5" thickBot="1" x14ac:dyDescent="0.35">
      <c r="A25" s="249">
        <v>3</v>
      </c>
      <c r="B25" s="250" t="s">
        <v>204</v>
      </c>
      <c r="C25" s="251"/>
      <c r="D25" s="18" t="s">
        <v>94</v>
      </c>
      <c r="E25" s="18" t="s">
        <v>6</v>
      </c>
      <c r="F25" s="321" t="s">
        <v>281</v>
      </c>
    </row>
    <row r="26" spans="1:6" ht="18.75" x14ac:dyDescent="0.3">
      <c r="A26" s="252"/>
      <c r="B26" s="253" t="s">
        <v>8</v>
      </c>
      <c r="C26" s="253" t="s">
        <v>96</v>
      </c>
      <c r="D26" s="20">
        <v>0.28999999999999998</v>
      </c>
      <c r="E26" s="20">
        <v>0.32</v>
      </c>
      <c r="F26" s="21">
        <v>0.34</v>
      </c>
    </row>
    <row r="27" spans="1:6" ht="18.75" x14ac:dyDescent="0.3">
      <c r="A27" s="245"/>
      <c r="B27" s="247"/>
      <c r="C27" s="247" t="s">
        <v>97</v>
      </c>
      <c r="D27" s="22">
        <v>0.16</v>
      </c>
      <c r="E27" s="22">
        <v>0.18</v>
      </c>
      <c r="F27" s="23">
        <v>0.19</v>
      </c>
    </row>
    <row r="28" spans="1:6" ht="18.75" x14ac:dyDescent="0.3">
      <c r="A28" s="245"/>
      <c r="B28" s="247" t="s">
        <v>9</v>
      </c>
      <c r="C28" s="247" t="s">
        <v>96</v>
      </c>
      <c r="D28" s="22">
        <v>0.17</v>
      </c>
      <c r="E28" s="22">
        <v>0.17</v>
      </c>
      <c r="F28" s="23">
        <v>0.17</v>
      </c>
    </row>
    <row r="29" spans="1:6" ht="18.75" x14ac:dyDescent="0.3">
      <c r="A29" s="245"/>
      <c r="B29" s="247"/>
      <c r="C29" s="247" t="s">
        <v>97</v>
      </c>
      <c r="D29" s="22">
        <v>0.09</v>
      </c>
      <c r="E29" s="22">
        <v>0.09</v>
      </c>
      <c r="F29" s="23">
        <v>0.09</v>
      </c>
    </row>
    <row r="30" spans="1:6" ht="18.75" x14ac:dyDescent="0.3">
      <c r="A30" s="245"/>
      <c r="B30" s="247" t="s">
        <v>98</v>
      </c>
      <c r="C30" s="247" t="s">
        <v>99</v>
      </c>
      <c r="D30" s="254">
        <v>119</v>
      </c>
      <c r="E30" s="254">
        <v>115</v>
      </c>
      <c r="F30" s="83">
        <v>119</v>
      </c>
    </row>
    <row r="31" spans="1:6" ht="18.75" x14ac:dyDescent="0.3">
      <c r="A31" s="245"/>
      <c r="B31" s="247"/>
      <c r="C31" s="247" t="s">
        <v>100</v>
      </c>
      <c r="D31" s="254">
        <v>119</v>
      </c>
      <c r="E31" s="254">
        <v>115</v>
      </c>
      <c r="F31" s="83">
        <v>119</v>
      </c>
    </row>
    <row r="32" spans="1:6" ht="19.5" thickBot="1" x14ac:dyDescent="0.35">
      <c r="A32" s="970"/>
      <c r="B32" s="971" t="s">
        <v>415</v>
      </c>
      <c r="C32" s="971" t="s">
        <v>416</v>
      </c>
      <c r="D32" s="972"/>
      <c r="E32" s="972"/>
      <c r="F32" s="973"/>
    </row>
    <row r="33" spans="1:6" ht="19.5" thickBot="1" x14ac:dyDescent="0.35">
      <c r="A33" s="249">
        <v>4</v>
      </c>
      <c r="B33" s="250" t="s">
        <v>198</v>
      </c>
      <c r="C33" s="251"/>
      <c r="D33" s="18" t="s">
        <v>94</v>
      </c>
      <c r="E33" s="18" t="s">
        <v>6</v>
      </c>
      <c r="F33" s="321" t="s">
        <v>281</v>
      </c>
    </row>
    <row r="34" spans="1:6" ht="18.75" x14ac:dyDescent="0.3">
      <c r="A34" s="252"/>
      <c r="B34" s="253" t="s">
        <v>8</v>
      </c>
      <c r="C34" s="253" t="s">
        <v>96</v>
      </c>
      <c r="D34" s="20">
        <v>0.2</v>
      </c>
      <c r="E34" s="20">
        <v>0.31</v>
      </c>
      <c r="F34" s="21">
        <v>0.3</v>
      </c>
    </row>
    <row r="35" spans="1:6" ht="18.75" x14ac:dyDescent="0.3">
      <c r="A35" s="245"/>
      <c r="B35" s="247"/>
      <c r="C35" s="247" t="s">
        <v>97</v>
      </c>
      <c r="D35" s="22">
        <v>0.11</v>
      </c>
      <c r="E35" s="22">
        <v>0.17</v>
      </c>
      <c r="F35" s="23">
        <v>0.17</v>
      </c>
    </row>
    <row r="36" spans="1:6" ht="18.75" x14ac:dyDescent="0.3">
      <c r="A36" s="245"/>
      <c r="B36" s="247" t="s">
        <v>9</v>
      </c>
      <c r="C36" s="247" t="s">
        <v>96</v>
      </c>
      <c r="D36" s="22">
        <v>0.25</v>
      </c>
      <c r="E36" s="22">
        <v>0.31</v>
      </c>
      <c r="F36" s="23">
        <v>0.3</v>
      </c>
    </row>
    <row r="37" spans="1:6" ht="18.75" x14ac:dyDescent="0.3">
      <c r="A37" s="245"/>
      <c r="B37" s="247"/>
      <c r="C37" s="247" t="s">
        <v>97</v>
      </c>
      <c r="D37" s="22">
        <v>0.14000000000000001</v>
      </c>
      <c r="E37" s="22">
        <v>0.17</v>
      </c>
      <c r="F37" s="23">
        <v>0.17</v>
      </c>
    </row>
    <row r="38" spans="1:6" ht="18.75" x14ac:dyDescent="0.3">
      <c r="A38" s="245"/>
      <c r="B38" s="247" t="s">
        <v>98</v>
      </c>
      <c r="C38" s="247" t="s">
        <v>99</v>
      </c>
      <c r="D38" s="24">
        <v>118</v>
      </c>
      <c r="E38" s="24">
        <v>117</v>
      </c>
      <c r="F38" s="25">
        <v>118</v>
      </c>
    </row>
    <row r="39" spans="1:6" ht="18.75" x14ac:dyDescent="0.3">
      <c r="A39" s="245"/>
      <c r="B39" s="247"/>
      <c r="C39" s="247" t="s">
        <v>100</v>
      </c>
      <c r="D39" s="24">
        <v>118</v>
      </c>
      <c r="E39" s="24">
        <v>117</v>
      </c>
      <c r="F39" s="25">
        <v>118</v>
      </c>
    </row>
    <row r="40" spans="1:6" ht="19.5" thickBot="1" x14ac:dyDescent="0.35">
      <c r="A40" s="970"/>
      <c r="B40" s="971" t="s">
        <v>415</v>
      </c>
      <c r="C40" s="971" t="s">
        <v>419</v>
      </c>
      <c r="D40" s="974"/>
      <c r="E40" s="974"/>
      <c r="F40" s="975"/>
    </row>
    <row r="41" spans="1:6" ht="19.5" thickBot="1" x14ac:dyDescent="0.35">
      <c r="A41" s="249">
        <v>5</v>
      </c>
      <c r="B41" s="250" t="s">
        <v>196</v>
      </c>
      <c r="C41" s="251"/>
      <c r="D41" s="18" t="s">
        <v>94</v>
      </c>
      <c r="E41" s="18" t="s">
        <v>6</v>
      </c>
      <c r="F41" s="321" t="s">
        <v>281</v>
      </c>
    </row>
    <row r="42" spans="1:6" ht="18.75" x14ac:dyDescent="0.3">
      <c r="A42" s="322"/>
      <c r="B42" s="323" t="s">
        <v>8</v>
      </c>
      <c r="C42" s="323" t="s">
        <v>96</v>
      </c>
      <c r="D42" s="324">
        <v>0.28999999999999998</v>
      </c>
      <c r="E42" s="324">
        <v>0.09</v>
      </c>
      <c r="F42" s="325">
        <v>0.08</v>
      </c>
    </row>
    <row r="43" spans="1:6" ht="18.75" x14ac:dyDescent="0.3">
      <c r="A43" s="245"/>
      <c r="B43" s="247"/>
      <c r="C43" s="247" t="s">
        <v>97</v>
      </c>
      <c r="D43" s="22">
        <v>0.16</v>
      </c>
      <c r="E43" s="22">
        <v>0.05</v>
      </c>
      <c r="F43" s="23">
        <v>0.04</v>
      </c>
    </row>
    <row r="44" spans="1:6" ht="18.75" x14ac:dyDescent="0.3">
      <c r="A44" s="245"/>
      <c r="B44" s="247" t="s">
        <v>9</v>
      </c>
      <c r="C44" s="247" t="s">
        <v>96</v>
      </c>
      <c r="D44" s="22">
        <v>0.41</v>
      </c>
      <c r="E44" s="22">
        <v>0.2</v>
      </c>
      <c r="F44" s="23">
        <v>0.17</v>
      </c>
    </row>
    <row r="45" spans="1:6" ht="18.75" x14ac:dyDescent="0.3">
      <c r="A45" s="245"/>
      <c r="B45" s="247"/>
      <c r="C45" s="247" t="s">
        <v>97</v>
      </c>
      <c r="D45" s="22">
        <v>0.23</v>
      </c>
      <c r="E45" s="22">
        <v>0.11</v>
      </c>
      <c r="F45" s="23">
        <v>0.09</v>
      </c>
    </row>
    <row r="46" spans="1:6" ht="18.75" x14ac:dyDescent="0.3">
      <c r="A46" s="245"/>
      <c r="B46" s="247" t="s">
        <v>98</v>
      </c>
      <c r="C46" s="247" t="s">
        <v>99</v>
      </c>
      <c r="D46" s="24">
        <v>118</v>
      </c>
      <c r="E46" s="24">
        <v>117</v>
      </c>
      <c r="F46" s="25">
        <v>118</v>
      </c>
    </row>
    <row r="47" spans="1:6" ht="18.75" x14ac:dyDescent="0.3">
      <c r="A47" s="245"/>
      <c r="B47" s="247"/>
      <c r="C47" s="247" t="s">
        <v>100</v>
      </c>
      <c r="D47" s="24">
        <v>118</v>
      </c>
      <c r="E47" s="24">
        <v>117</v>
      </c>
      <c r="F47" s="25">
        <v>118</v>
      </c>
    </row>
    <row r="48" spans="1:6" ht="19.5" thickBot="1" x14ac:dyDescent="0.35">
      <c r="A48" s="976"/>
      <c r="B48" s="977" t="s">
        <v>415</v>
      </c>
      <c r="C48" s="977" t="s">
        <v>420</v>
      </c>
      <c r="D48" s="978"/>
      <c r="E48" s="978"/>
      <c r="F48" s="979"/>
    </row>
    <row r="49" spans="1:6" ht="19.5" thickBot="1" x14ac:dyDescent="0.35">
      <c r="A49" s="249">
        <v>6</v>
      </c>
      <c r="B49" s="250" t="s">
        <v>195</v>
      </c>
      <c r="C49" s="251"/>
      <c r="D49" s="18" t="s">
        <v>94</v>
      </c>
      <c r="E49" s="18" t="s">
        <v>6</v>
      </c>
      <c r="F49" s="321" t="s">
        <v>281</v>
      </c>
    </row>
    <row r="50" spans="1:6" ht="18.75" x14ac:dyDescent="0.3">
      <c r="A50" s="252"/>
      <c r="B50" s="253" t="s">
        <v>8</v>
      </c>
      <c r="C50" s="253" t="s">
        <v>96</v>
      </c>
      <c r="D50" s="20">
        <v>1.61</v>
      </c>
      <c r="E50" s="20">
        <v>1.41</v>
      </c>
      <c r="F50" s="21">
        <v>1.6</v>
      </c>
    </row>
    <row r="51" spans="1:6" ht="18.75" x14ac:dyDescent="0.3">
      <c r="A51" s="245"/>
      <c r="B51" s="247"/>
      <c r="C51" s="247" t="s">
        <v>97</v>
      </c>
      <c r="D51" s="22">
        <v>0.89</v>
      </c>
      <c r="E51" s="22">
        <v>0.78</v>
      </c>
      <c r="F51" s="23">
        <v>0.89</v>
      </c>
    </row>
    <row r="52" spans="1:6" ht="18.75" x14ac:dyDescent="0.3">
      <c r="A52" s="245"/>
      <c r="B52" s="247" t="s">
        <v>9</v>
      </c>
      <c r="C52" s="247" t="s">
        <v>96</v>
      </c>
      <c r="D52" s="22">
        <v>2.15</v>
      </c>
      <c r="E52" s="22">
        <v>2.82</v>
      </c>
      <c r="F52" s="23">
        <v>2.4900000000000002</v>
      </c>
    </row>
    <row r="53" spans="1:6" ht="18.75" x14ac:dyDescent="0.3">
      <c r="A53" s="245"/>
      <c r="B53" s="247"/>
      <c r="C53" s="247" t="s">
        <v>97</v>
      </c>
      <c r="D53" s="22">
        <v>1.19</v>
      </c>
      <c r="E53" s="22">
        <v>1.56</v>
      </c>
      <c r="F53" s="23">
        <v>1.38</v>
      </c>
    </row>
    <row r="54" spans="1:6" ht="18.75" x14ac:dyDescent="0.3">
      <c r="A54" s="245"/>
      <c r="B54" s="247" t="s">
        <v>98</v>
      </c>
      <c r="C54" s="247" t="s">
        <v>99</v>
      </c>
      <c r="D54" s="24">
        <v>118</v>
      </c>
      <c r="E54" s="24">
        <v>117</v>
      </c>
      <c r="F54" s="25">
        <v>118</v>
      </c>
    </row>
    <row r="55" spans="1:6" ht="18.75" x14ac:dyDescent="0.3">
      <c r="A55" s="245"/>
      <c r="B55" s="247"/>
      <c r="C55" s="247" t="s">
        <v>100</v>
      </c>
      <c r="D55" s="24">
        <v>118</v>
      </c>
      <c r="E55" s="24">
        <v>117</v>
      </c>
      <c r="F55" s="25">
        <v>118</v>
      </c>
    </row>
    <row r="56" spans="1:6" ht="19.5" thickBot="1" x14ac:dyDescent="0.35">
      <c r="A56" s="970"/>
      <c r="B56" s="971" t="s">
        <v>415</v>
      </c>
      <c r="C56" s="971" t="s">
        <v>418</v>
      </c>
      <c r="D56" s="974"/>
      <c r="E56" s="974"/>
      <c r="F56" s="975"/>
    </row>
    <row r="57" spans="1:6" ht="19.5" thickBot="1" x14ac:dyDescent="0.35">
      <c r="A57" s="249">
        <v>7</v>
      </c>
      <c r="B57" s="250" t="s">
        <v>205</v>
      </c>
      <c r="C57" s="251"/>
      <c r="D57" s="18" t="s">
        <v>94</v>
      </c>
      <c r="E57" s="18" t="s">
        <v>6</v>
      </c>
      <c r="F57" s="321" t="s">
        <v>281</v>
      </c>
    </row>
    <row r="58" spans="1:6" ht="18.75" x14ac:dyDescent="0.3">
      <c r="A58" s="252"/>
      <c r="B58" s="253" t="s">
        <v>8</v>
      </c>
      <c r="C58" s="253" t="s">
        <v>96</v>
      </c>
      <c r="D58" s="20">
        <v>0.27</v>
      </c>
      <c r="E58" s="20">
        <v>0.56999999999999995</v>
      </c>
      <c r="F58" s="21">
        <v>0.5</v>
      </c>
    </row>
    <row r="59" spans="1:6" ht="18.75" x14ac:dyDescent="0.3">
      <c r="A59" s="245"/>
      <c r="B59" s="247"/>
      <c r="C59" s="247" t="s">
        <v>97</v>
      </c>
      <c r="D59" s="22">
        <v>0.15</v>
      </c>
      <c r="E59" s="22">
        <v>0.32</v>
      </c>
      <c r="F59" s="23">
        <v>0.28000000000000003</v>
      </c>
    </row>
    <row r="60" spans="1:6" ht="18.75" x14ac:dyDescent="0.3">
      <c r="A60" s="245"/>
      <c r="B60" s="247" t="s">
        <v>9</v>
      </c>
      <c r="C60" s="247" t="s">
        <v>96</v>
      </c>
      <c r="D60" s="22">
        <v>0.27</v>
      </c>
      <c r="E60" s="22">
        <v>0.39</v>
      </c>
      <c r="F60" s="23">
        <v>0.36</v>
      </c>
    </row>
    <row r="61" spans="1:6" ht="18.75" x14ac:dyDescent="0.3">
      <c r="A61" s="245"/>
      <c r="B61" s="247"/>
      <c r="C61" s="247" t="s">
        <v>97</v>
      </c>
      <c r="D61" s="22">
        <v>0.15</v>
      </c>
      <c r="E61" s="22">
        <v>0.22</v>
      </c>
      <c r="F61" s="23">
        <v>0.2</v>
      </c>
    </row>
    <row r="62" spans="1:6" ht="18.75" x14ac:dyDescent="0.3">
      <c r="A62" s="245"/>
      <c r="B62" s="247" t="s">
        <v>98</v>
      </c>
      <c r="C62" s="247" t="s">
        <v>99</v>
      </c>
      <c r="D62" s="24">
        <v>120</v>
      </c>
      <c r="E62" s="24">
        <v>118</v>
      </c>
      <c r="F62" s="25">
        <v>119</v>
      </c>
    </row>
    <row r="63" spans="1:6" ht="18.75" x14ac:dyDescent="0.3">
      <c r="A63" s="245"/>
      <c r="B63" s="247"/>
      <c r="C63" s="247" t="s">
        <v>100</v>
      </c>
      <c r="D63" s="24">
        <v>120</v>
      </c>
      <c r="E63" s="24">
        <v>118</v>
      </c>
      <c r="F63" s="25">
        <v>119</v>
      </c>
    </row>
    <row r="64" spans="1:6" ht="19.5" thickBot="1" x14ac:dyDescent="0.35">
      <c r="A64" s="970"/>
      <c r="B64" s="971" t="s">
        <v>415</v>
      </c>
      <c r="C64" s="971" t="s">
        <v>416</v>
      </c>
      <c r="D64" s="974"/>
      <c r="E64" s="974"/>
      <c r="F64" s="975"/>
    </row>
    <row r="65" spans="1:6" ht="19.5" thickBot="1" x14ac:dyDescent="0.35">
      <c r="A65" s="249">
        <v>8</v>
      </c>
      <c r="B65" s="250" t="s">
        <v>206</v>
      </c>
      <c r="C65" s="251"/>
      <c r="D65" s="18" t="s">
        <v>94</v>
      </c>
      <c r="E65" s="18" t="s">
        <v>6</v>
      </c>
      <c r="F65" s="321" t="s">
        <v>281</v>
      </c>
    </row>
    <row r="66" spans="1:6" ht="18.75" x14ac:dyDescent="0.3">
      <c r="A66" s="252"/>
      <c r="B66" s="253" t="s">
        <v>8</v>
      </c>
      <c r="C66" s="253" t="s">
        <v>96</v>
      </c>
      <c r="D66" s="20">
        <v>0.92</v>
      </c>
      <c r="E66" s="20">
        <v>1.0900000000000001</v>
      </c>
      <c r="F66" s="21">
        <v>1.1000000000000001</v>
      </c>
    </row>
    <row r="67" spans="1:6" ht="18.75" x14ac:dyDescent="0.3">
      <c r="A67" s="245"/>
      <c r="B67" s="247"/>
      <c r="C67" s="247" t="s">
        <v>97</v>
      </c>
      <c r="D67" s="22">
        <v>0.51</v>
      </c>
      <c r="E67" s="22">
        <v>0.6</v>
      </c>
      <c r="F67" s="23">
        <v>0.61</v>
      </c>
    </row>
    <row r="68" spans="1:6" ht="18.75" x14ac:dyDescent="0.3">
      <c r="A68" s="245"/>
      <c r="B68" s="247" t="s">
        <v>9</v>
      </c>
      <c r="C68" s="247" t="s">
        <v>96</v>
      </c>
      <c r="D68" s="22">
        <v>0.37</v>
      </c>
      <c r="E68" s="22">
        <v>0.54</v>
      </c>
      <c r="F68" s="23">
        <v>0.37</v>
      </c>
    </row>
    <row r="69" spans="1:6" ht="18.75" x14ac:dyDescent="0.3">
      <c r="A69" s="245"/>
      <c r="B69" s="247"/>
      <c r="C69" s="247" t="s">
        <v>97</v>
      </c>
      <c r="D69" s="22">
        <v>0.2</v>
      </c>
      <c r="E69" s="22">
        <v>0.3</v>
      </c>
      <c r="F69" s="23">
        <v>0.2</v>
      </c>
    </row>
    <row r="70" spans="1:6" ht="18.75" x14ac:dyDescent="0.3">
      <c r="A70" s="245"/>
      <c r="B70" s="247" t="s">
        <v>98</v>
      </c>
      <c r="C70" s="247" t="s">
        <v>99</v>
      </c>
      <c r="D70" s="24">
        <v>121</v>
      </c>
      <c r="E70" s="24">
        <v>120</v>
      </c>
      <c r="F70" s="25">
        <v>121</v>
      </c>
    </row>
    <row r="71" spans="1:6" ht="18.75" x14ac:dyDescent="0.3">
      <c r="A71" s="245"/>
      <c r="B71" s="247"/>
      <c r="C71" s="247" t="s">
        <v>100</v>
      </c>
      <c r="D71" s="24">
        <v>121</v>
      </c>
      <c r="E71" s="24">
        <v>120</v>
      </c>
      <c r="F71" s="25">
        <v>121</v>
      </c>
    </row>
    <row r="72" spans="1:6" ht="19.5" thickBot="1" x14ac:dyDescent="0.35">
      <c r="A72" s="970"/>
      <c r="B72" s="971" t="s">
        <v>415</v>
      </c>
      <c r="C72" s="971" t="s">
        <v>416</v>
      </c>
      <c r="D72" s="974"/>
      <c r="E72" s="974"/>
      <c r="F72" s="975"/>
    </row>
    <row r="73" spans="1:6" ht="19.5" thickBot="1" x14ac:dyDescent="0.35">
      <c r="A73" s="249">
        <v>9</v>
      </c>
      <c r="B73" s="250" t="s">
        <v>207</v>
      </c>
      <c r="C73" s="251"/>
      <c r="D73" s="18" t="s">
        <v>94</v>
      </c>
      <c r="E73" s="18" t="s">
        <v>6</v>
      </c>
      <c r="F73" s="321" t="s">
        <v>281</v>
      </c>
    </row>
    <row r="74" spans="1:6" ht="18.75" x14ac:dyDescent="0.3">
      <c r="A74" s="252"/>
      <c r="B74" s="253" t="s">
        <v>8</v>
      </c>
      <c r="C74" s="253" t="s">
        <v>96</v>
      </c>
      <c r="D74" s="20">
        <v>0.03</v>
      </c>
      <c r="E74" s="20">
        <v>0.03</v>
      </c>
      <c r="F74" s="21">
        <v>0.03</v>
      </c>
    </row>
    <row r="75" spans="1:6" ht="18.75" x14ac:dyDescent="0.3">
      <c r="A75" s="245"/>
      <c r="B75" s="247"/>
      <c r="C75" s="247" t="s">
        <v>97</v>
      </c>
      <c r="D75" s="22">
        <v>0.02</v>
      </c>
      <c r="E75" s="22">
        <v>0.02</v>
      </c>
      <c r="F75" s="23">
        <v>0.02</v>
      </c>
    </row>
    <row r="76" spans="1:6" ht="18.75" x14ac:dyDescent="0.3">
      <c r="A76" s="245"/>
      <c r="B76" s="247" t="s">
        <v>9</v>
      </c>
      <c r="C76" s="247" t="s">
        <v>96</v>
      </c>
      <c r="D76" s="22">
        <v>0.01</v>
      </c>
      <c r="E76" s="22">
        <v>0.02</v>
      </c>
      <c r="F76" s="23">
        <v>0.02</v>
      </c>
    </row>
    <row r="77" spans="1:6" ht="18.75" x14ac:dyDescent="0.3">
      <c r="A77" s="245"/>
      <c r="B77" s="247"/>
      <c r="C77" s="247" t="s">
        <v>97</v>
      </c>
      <c r="D77" s="22">
        <v>0.01</v>
      </c>
      <c r="E77" s="22">
        <v>0.01</v>
      </c>
      <c r="F77" s="23">
        <v>0.01</v>
      </c>
    </row>
    <row r="78" spans="1:6" ht="18.75" x14ac:dyDescent="0.3">
      <c r="A78" s="245"/>
      <c r="B78" s="247" t="s">
        <v>208</v>
      </c>
      <c r="C78" s="247" t="s">
        <v>96</v>
      </c>
      <c r="D78" s="22">
        <v>4.0999999999999996</v>
      </c>
      <c r="E78" s="22">
        <v>7.1</v>
      </c>
      <c r="F78" s="23">
        <v>4.8</v>
      </c>
    </row>
    <row r="79" spans="1:6" ht="18.75" x14ac:dyDescent="0.3">
      <c r="A79" s="245"/>
      <c r="B79" s="247" t="s">
        <v>98</v>
      </c>
      <c r="C79" s="247" t="s">
        <v>99</v>
      </c>
      <c r="D79" s="24">
        <v>117</v>
      </c>
      <c r="E79" s="24">
        <v>114</v>
      </c>
      <c r="F79" s="25">
        <v>116</v>
      </c>
    </row>
    <row r="80" spans="1:6" ht="18.75" x14ac:dyDescent="0.3">
      <c r="A80" s="245"/>
      <c r="B80" s="247"/>
      <c r="C80" s="247" t="s">
        <v>100</v>
      </c>
      <c r="D80" s="24">
        <v>117</v>
      </c>
      <c r="E80" s="24">
        <v>114</v>
      </c>
      <c r="F80" s="25">
        <v>116</v>
      </c>
    </row>
    <row r="81" spans="1:6" ht="19.5" thickBot="1" x14ac:dyDescent="0.35">
      <c r="A81" s="970"/>
      <c r="B81" s="971" t="s">
        <v>415</v>
      </c>
      <c r="C81" s="971" t="s">
        <v>416</v>
      </c>
      <c r="D81" s="974"/>
      <c r="E81" s="974"/>
      <c r="F81" s="975"/>
    </row>
    <row r="82" spans="1:6" ht="19.5" thickBot="1" x14ac:dyDescent="0.35">
      <c r="A82" s="249">
        <v>10</v>
      </c>
      <c r="B82" s="250" t="s">
        <v>209</v>
      </c>
      <c r="C82" s="251"/>
      <c r="D82" s="18" t="s">
        <v>94</v>
      </c>
      <c r="E82" s="18" t="s">
        <v>6</v>
      </c>
      <c r="F82" s="321" t="s">
        <v>281</v>
      </c>
    </row>
    <row r="83" spans="1:6" ht="18.75" x14ac:dyDescent="0.3">
      <c r="A83" s="252"/>
      <c r="B83" s="253" t="s">
        <v>8</v>
      </c>
      <c r="C83" s="253" t="s">
        <v>96</v>
      </c>
      <c r="D83" s="20">
        <v>0.06</v>
      </c>
      <c r="E83" s="20">
        <v>0.16</v>
      </c>
      <c r="F83" s="21">
        <v>0.09</v>
      </c>
    </row>
    <row r="84" spans="1:6" ht="18.75" x14ac:dyDescent="0.3">
      <c r="A84" s="245"/>
      <c r="B84" s="247"/>
      <c r="C84" s="247" t="s">
        <v>97</v>
      </c>
      <c r="D84" s="22">
        <v>0.03</v>
      </c>
      <c r="E84" s="22">
        <v>0.09</v>
      </c>
      <c r="F84" s="23">
        <v>0.05</v>
      </c>
    </row>
    <row r="85" spans="1:6" ht="18.75" x14ac:dyDescent="0.3">
      <c r="A85" s="245"/>
      <c r="B85" s="247" t="s">
        <v>9</v>
      </c>
      <c r="C85" s="247" t="s">
        <v>96</v>
      </c>
      <c r="D85" s="22">
        <v>0.06</v>
      </c>
      <c r="E85" s="22">
        <v>0.06</v>
      </c>
      <c r="F85" s="23">
        <v>0.06</v>
      </c>
    </row>
    <row r="86" spans="1:6" ht="18.75" x14ac:dyDescent="0.3">
      <c r="A86" s="245"/>
      <c r="B86" s="247"/>
      <c r="C86" s="247" t="s">
        <v>97</v>
      </c>
      <c r="D86" s="22">
        <v>0.03</v>
      </c>
      <c r="E86" s="22">
        <v>0.03</v>
      </c>
      <c r="F86" s="23">
        <v>0.03</v>
      </c>
    </row>
    <row r="87" spans="1:6" ht="18.75" x14ac:dyDescent="0.3">
      <c r="A87" s="245"/>
      <c r="B87" s="247" t="s">
        <v>98</v>
      </c>
      <c r="C87" s="247" t="s">
        <v>99</v>
      </c>
      <c r="D87" s="24">
        <v>117</v>
      </c>
      <c r="E87" s="24">
        <v>115</v>
      </c>
      <c r="F87" s="25">
        <v>116</v>
      </c>
    </row>
    <row r="88" spans="1:6" ht="18.75" x14ac:dyDescent="0.3">
      <c r="A88" s="255"/>
      <c r="B88" s="256"/>
      <c r="C88" s="256" t="s">
        <v>100</v>
      </c>
      <c r="D88" s="26">
        <v>117</v>
      </c>
      <c r="E88" s="26">
        <v>115</v>
      </c>
      <c r="F88" s="27">
        <v>116</v>
      </c>
    </row>
    <row r="89" spans="1:6" ht="19.5" thickBot="1" x14ac:dyDescent="0.35">
      <c r="A89" s="257"/>
      <c r="B89" s="258" t="s">
        <v>415</v>
      </c>
      <c r="C89" s="258" t="s">
        <v>416</v>
      </c>
      <c r="D89" s="28"/>
      <c r="E89" s="28"/>
      <c r="F89" s="29"/>
    </row>
    <row r="90" spans="1:6" ht="18.75" x14ac:dyDescent="0.3">
      <c r="A90" s="980"/>
      <c r="B90" s="981"/>
      <c r="C90" s="981"/>
      <c r="D90" s="982"/>
      <c r="E90" s="982"/>
      <c r="F90" s="982"/>
    </row>
  </sheetData>
  <customSheetViews>
    <customSheetView guid="{BF5121C3-2D15-473E-9280-6D1EC9CA2463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1"/>
      <headerFooter alignWithMargins="0"/>
    </customSheetView>
    <customSheetView guid="{2BDE6413-920C-4F57-8608-A0B0F9AFE1DA}" showPageBreaks="1" printArea="1" view="pageBreakPreview">
      <selection activeCell="F12" sqref="F12"/>
      <rowBreaks count="1" manualBreakCount="1">
        <brk id="43" max="5" man="1"/>
      </rowBreaks>
      <pageMargins left="0.78740157480314965" right="0.78740157480314965" top="0.98425196850393704" bottom="0.98425196850393704" header="0.51181102362204722" footer="0.51181102362204722"/>
      <pageSetup paperSize="9" scale="88" fitToHeight="1000" orientation="portrait" r:id="rId2"/>
      <headerFooter alignWithMargins="0"/>
    </customSheetView>
  </customSheetViews>
  <mergeCells count="4">
    <mergeCell ref="A1:F1"/>
    <mergeCell ref="A2:F2"/>
    <mergeCell ref="A3:F3"/>
    <mergeCell ref="E4:F4"/>
  </mergeCells>
  <phoneticPr fontId="2" type="noConversion"/>
  <pageMargins left="0.78740157480314965" right="0.78740157480314965" top="0.31496062992125984" bottom="0.9055118110236221" header="0.51181102362204722" footer="0.51181102362204722"/>
  <pageSetup paperSize="9" scale="85" fitToHeight="10" orientation="portrait" r:id="rId3"/>
  <headerFooter alignWithMargins="0"/>
  <rowBreaks count="1" manualBreakCount="1">
    <brk id="48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37"/>
  <sheetViews>
    <sheetView view="pageBreakPreview" zoomScaleSheetLayoutView="100" workbookViewId="0">
      <selection activeCell="E9" sqref="E9"/>
    </sheetView>
  </sheetViews>
  <sheetFormatPr defaultRowHeight="12.75" x14ac:dyDescent="0.2"/>
  <cols>
    <col min="1" max="1" width="26.42578125" style="260" customWidth="1"/>
    <col min="2" max="2" width="11.85546875" style="260" customWidth="1"/>
    <col min="3" max="3" width="22.5703125" style="260" customWidth="1"/>
    <col min="4" max="5" width="14.28515625" style="260" customWidth="1"/>
    <col min="6" max="6" width="15.140625" style="260" customWidth="1"/>
    <col min="7" max="16384" width="9.140625" style="260"/>
  </cols>
  <sheetData>
    <row r="1" spans="1:6" ht="16.5" x14ac:dyDescent="0.25">
      <c r="F1" s="261" t="s">
        <v>121</v>
      </c>
    </row>
    <row r="2" spans="1:6" ht="16.5" x14ac:dyDescent="0.25">
      <c r="C2" s="262" t="s">
        <v>191</v>
      </c>
      <c r="F2" s="261"/>
    </row>
    <row r="3" spans="1:6" ht="34.5" customHeight="1" x14ac:dyDescent="0.2">
      <c r="A3" s="1093" t="s">
        <v>248</v>
      </c>
      <c r="B3" s="1093"/>
      <c r="C3" s="1093"/>
      <c r="D3" s="1093"/>
      <c r="E3" s="1093"/>
      <c r="F3" s="1093"/>
    </row>
    <row r="4" spans="1:6" ht="15.75" x14ac:dyDescent="0.2">
      <c r="C4" s="263" t="s">
        <v>369</v>
      </c>
      <c r="D4" s="263"/>
      <c r="E4" s="264"/>
      <c r="F4" s="264"/>
    </row>
    <row r="5" spans="1:6" ht="13.5" thickBot="1" x14ac:dyDescent="0.25">
      <c r="C5" s="265"/>
    </row>
    <row r="6" spans="1:6" ht="17.25" thickBot="1" x14ac:dyDescent="0.3">
      <c r="A6" s="1097" t="s">
        <v>107</v>
      </c>
      <c r="B6" s="1097"/>
      <c r="C6" s="1097"/>
      <c r="D6" s="1097"/>
      <c r="E6" s="1097"/>
      <c r="F6" s="1097"/>
    </row>
    <row r="7" spans="1:6" ht="34.5" customHeight="1" thickBot="1" x14ac:dyDescent="0.3">
      <c r="A7" s="1104" t="s">
        <v>91</v>
      </c>
      <c r="B7" s="1106" t="s">
        <v>92</v>
      </c>
      <c r="C7" s="1098" t="s">
        <v>93</v>
      </c>
      <c r="D7" s="1100" t="s">
        <v>370</v>
      </c>
      <c r="E7" s="1100"/>
      <c r="F7" s="1100"/>
    </row>
    <row r="8" spans="1:6" ht="48" customHeight="1" thickBot="1" x14ac:dyDescent="0.3">
      <c r="A8" s="1105"/>
      <c r="B8" s="1107"/>
      <c r="C8" s="1099"/>
      <c r="D8" s="79" t="s">
        <v>94</v>
      </c>
      <c r="E8" s="79" t="s">
        <v>6</v>
      </c>
      <c r="F8" s="79" t="s">
        <v>281</v>
      </c>
    </row>
    <row r="9" spans="1:6" ht="15" x14ac:dyDescent="0.2">
      <c r="A9" s="1101" t="s">
        <v>200</v>
      </c>
      <c r="B9" s="266"/>
      <c r="C9" s="2" t="s">
        <v>124</v>
      </c>
      <c r="D9" s="267">
        <v>0.01</v>
      </c>
      <c r="E9" s="267">
        <v>0.01</v>
      </c>
      <c r="F9" s="267">
        <v>0.01</v>
      </c>
    </row>
    <row r="10" spans="1:6" ht="15" x14ac:dyDescent="0.2">
      <c r="A10" s="1102"/>
      <c r="B10" s="268"/>
      <c r="C10" s="1" t="s">
        <v>125</v>
      </c>
      <c r="D10" s="269">
        <v>0.01</v>
      </c>
      <c r="E10" s="269">
        <v>0.02</v>
      </c>
      <c r="F10" s="269">
        <v>0.01</v>
      </c>
    </row>
    <row r="11" spans="1:6" ht="15" x14ac:dyDescent="0.2">
      <c r="A11" s="1102"/>
      <c r="B11" s="268"/>
      <c r="C11" s="1" t="s">
        <v>126</v>
      </c>
      <c r="D11" s="269">
        <v>0.08</v>
      </c>
      <c r="E11" s="269">
        <v>0.11</v>
      </c>
      <c r="F11" s="269">
        <v>0.1</v>
      </c>
    </row>
    <row r="12" spans="1:6" ht="15" x14ac:dyDescent="0.2">
      <c r="A12" s="1102"/>
      <c r="B12" s="268"/>
      <c r="C12" s="1" t="s">
        <v>127</v>
      </c>
      <c r="D12" s="269">
        <v>0.1</v>
      </c>
      <c r="E12" s="269">
        <v>0.14000000000000001</v>
      </c>
      <c r="F12" s="269">
        <v>0.1</v>
      </c>
    </row>
    <row r="13" spans="1:6" ht="15" x14ac:dyDescent="0.2">
      <c r="A13" s="1102"/>
      <c r="B13" s="268"/>
      <c r="C13" s="1" t="s">
        <v>128</v>
      </c>
      <c r="D13" s="269">
        <v>0.36</v>
      </c>
      <c r="E13" s="269">
        <v>0.39</v>
      </c>
      <c r="F13" s="269">
        <v>0.37</v>
      </c>
    </row>
    <row r="14" spans="1:6" ht="15" x14ac:dyDescent="0.2">
      <c r="A14" s="1102"/>
      <c r="B14" s="268"/>
      <c r="C14" s="1" t="s">
        <v>129</v>
      </c>
      <c r="D14" s="269">
        <v>0.09</v>
      </c>
      <c r="E14" s="269">
        <v>0.1</v>
      </c>
      <c r="F14" s="269">
        <v>0.09</v>
      </c>
    </row>
    <row r="15" spans="1:6" ht="15" x14ac:dyDescent="0.2">
      <c r="A15" s="1102"/>
      <c r="B15" s="268"/>
      <c r="C15" s="1" t="s">
        <v>130</v>
      </c>
      <c r="D15" s="269">
        <v>0.23</v>
      </c>
      <c r="E15" s="269">
        <v>0.26</v>
      </c>
      <c r="F15" s="269">
        <v>0.24</v>
      </c>
    </row>
    <row r="16" spans="1:6" ht="15" x14ac:dyDescent="0.2">
      <c r="A16" s="1102"/>
      <c r="B16" s="268"/>
      <c r="C16" s="1" t="s">
        <v>131</v>
      </c>
      <c r="D16" s="269">
        <v>0.41</v>
      </c>
      <c r="E16" s="269">
        <v>0.44</v>
      </c>
      <c r="F16" s="269">
        <v>0.42</v>
      </c>
    </row>
    <row r="17" spans="1:9" ht="15" x14ac:dyDescent="0.2">
      <c r="A17" s="1102"/>
      <c r="B17" s="268"/>
      <c r="C17" s="1" t="s">
        <v>132</v>
      </c>
      <c r="D17" s="269">
        <v>0.01</v>
      </c>
      <c r="E17" s="269">
        <v>0.02</v>
      </c>
      <c r="F17" s="269">
        <v>0.02</v>
      </c>
    </row>
    <row r="18" spans="1:9" ht="15.75" thickBot="1" x14ac:dyDescent="0.25">
      <c r="A18" s="1103"/>
      <c r="B18" s="268"/>
      <c r="C18" s="3" t="s">
        <v>133</v>
      </c>
      <c r="D18" s="270">
        <v>0.03</v>
      </c>
      <c r="E18" s="270">
        <v>0.03</v>
      </c>
      <c r="F18" s="270">
        <v>0.03</v>
      </c>
    </row>
    <row r="19" spans="1:9" ht="15" thickBot="1" x14ac:dyDescent="0.25">
      <c r="A19" s="271" t="s">
        <v>95</v>
      </c>
      <c r="B19" s="272"/>
      <c r="C19" s="273"/>
      <c r="D19" s="82">
        <v>1.3</v>
      </c>
      <c r="E19" s="82">
        <v>1.5</v>
      </c>
      <c r="F19" s="82">
        <v>1.4</v>
      </c>
    </row>
    <row r="20" spans="1:9" ht="15" x14ac:dyDescent="0.2">
      <c r="A20" s="1101" t="s">
        <v>195</v>
      </c>
      <c r="B20" s="274"/>
      <c r="C20" s="275" t="s">
        <v>166</v>
      </c>
      <c r="D20" s="276">
        <v>0</v>
      </c>
      <c r="E20" s="276">
        <v>0</v>
      </c>
      <c r="F20" s="276">
        <v>0</v>
      </c>
    </row>
    <row r="21" spans="1:9" ht="15" x14ac:dyDescent="0.2">
      <c r="A21" s="1108"/>
      <c r="B21" s="274"/>
      <c r="C21" s="1" t="s">
        <v>167</v>
      </c>
      <c r="D21" s="277">
        <v>0.7</v>
      </c>
      <c r="E21" s="277">
        <v>0.89</v>
      </c>
      <c r="F21" s="277">
        <v>0.87</v>
      </c>
    </row>
    <row r="22" spans="1:9" ht="15" x14ac:dyDescent="0.2">
      <c r="A22" s="1108"/>
      <c r="B22" s="274"/>
      <c r="C22" s="1" t="s">
        <v>168</v>
      </c>
      <c r="D22" s="277">
        <v>0.19</v>
      </c>
      <c r="E22" s="277">
        <v>0.51</v>
      </c>
      <c r="F22" s="277">
        <v>0.21</v>
      </c>
    </row>
    <row r="23" spans="1:9" ht="15" x14ac:dyDescent="0.2">
      <c r="A23" s="1108"/>
      <c r="B23" s="274"/>
      <c r="C23" s="1" t="s">
        <v>169</v>
      </c>
      <c r="D23" s="278">
        <v>0.14000000000000001</v>
      </c>
      <c r="E23" s="278">
        <v>0.7</v>
      </c>
      <c r="F23" s="278">
        <v>0.49</v>
      </c>
    </row>
    <row r="24" spans="1:9" ht="15" x14ac:dyDescent="0.2">
      <c r="A24" s="1108"/>
      <c r="B24" s="1094"/>
      <c r="C24" s="1" t="s">
        <v>162</v>
      </c>
      <c r="D24" s="269">
        <v>0</v>
      </c>
      <c r="E24" s="269">
        <v>0</v>
      </c>
      <c r="F24" s="269">
        <v>0</v>
      </c>
    </row>
    <row r="25" spans="1:9" ht="30" x14ac:dyDescent="0.2">
      <c r="A25" s="1108"/>
      <c r="B25" s="1094"/>
      <c r="C25" s="1" t="s">
        <v>170</v>
      </c>
      <c r="D25" s="269">
        <v>1.2</v>
      </c>
      <c r="E25" s="269">
        <v>1.17</v>
      </c>
      <c r="F25" s="269">
        <v>1.22</v>
      </c>
      <c r="G25" s="279"/>
    </row>
    <row r="26" spans="1:9" ht="15" x14ac:dyDescent="0.2">
      <c r="A26" s="1108"/>
      <c r="B26" s="1094"/>
      <c r="C26" s="1" t="s">
        <v>171</v>
      </c>
      <c r="D26" s="269">
        <v>0.1</v>
      </c>
      <c r="E26" s="269">
        <v>0.15</v>
      </c>
      <c r="F26" s="269">
        <v>0.2</v>
      </c>
    </row>
    <row r="27" spans="1:9" ht="15" x14ac:dyDescent="0.2">
      <c r="A27" s="1108"/>
      <c r="B27" s="1094"/>
      <c r="C27" s="1" t="s">
        <v>172</v>
      </c>
      <c r="D27" s="269">
        <v>0.15</v>
      </c>
      <c r="E27" s="269">
        <v>0.65</v>
      </c>
      <c r="F27" s="269">
        <v>0.26</v>
      </c>
    </row>
    <row r="28" spans="1:9" ht="15" x14ac:dyDescent="0.2">
      <c r="A28" s="1108"/>
      <c r="B28" s="1094"/>
      <c r="C28" s="1" t="s">
        <v>173</v>
      </c>
      <c r="D28" s="269">
        <v>0.23</v>
      </c>
      <c r="E28" s="269">
        <v>0.42</v>
      </c>
      <c r="F28" s="269">
        <v>0.41</v>
      </c>
    </row>
    <row r="29" spans="1:9" ht="15" x14ac:dyDescent="0.2">
      <c r="A29" s="1108"/>
      <c r="B29" s="1094"/>
      <c r="C29" s="1" t="s">
        <v>174</v>
      </c>
      <c r="D29" s="269">
        <v>0.08</v>
      </c>
      <c r="E29" s="269">
        <v>0.19</v>
      </c>
      <c r="F29" s="269">
        <v>0.12</v>
      </c>
    </row>
    <row r="30" spans="1:9" ht="15.75" thickBot="1" x14ac:dyDescent="0.25">
      <c r="A30" s="1109"/>
      <c r="B30" s="1095"/>
      <c r="C30" s="8" t="s">
        <v>175</v>
      </c>
      <c r="D30" s="280">
        <v>0.02</v>
      </c>
      <c r="E30" s="280">
        <v>0.02</v>
      </c>
      <c r="F30" s="280">
        <v>0.02</v>
      </c>
    </row>
    <row r="31" spans="1:9" ht="13.5" thickBot="1" x14ac:dyDescent="0.25">
      <c r="A31" s="281" t="s">
        <v>95</v>
      </c>
      <c r="B31" s="282"/>
      <c r="C31" s="283"/>
      <c r="D31" s="284">
        <v>2.81</v>
      </c>
      <c r="E31" s="284">
        <v>4.7</v>
      </c>
      <c r="F31" s="284">
        <v>3.8</v>
      </c>
    </row>
    <row r="32" spans="1:9" ht="13.5" thickBot="1" x14ac:dyDescent="0.25">
      <c r="A32" s="285" t="s">
        <v>95</v>
      </c>
      <c r="B32" s="102"/>
      <c r="C32" s="286"/>
      <c r="D32" s="81">
        <v>4.0999999999999996</v>
      </c>
      <c r="E32" s="81">
        <v>6.2</v>
      </c>
      <c r="F32" s="81">
        <v>5.2</v>
      </c>
      <c r="G32" s="287"/>
      <c r="H32" s="287"/>
      <c r="I32" s="287"/>
    </row>
    <row r="33" spans="1:9" ht="25.5" customHeight="1" x14ac:dyDescent="0.2">
      <c r="G33" s="287"/>
      <c r="H33" s="287"/>
      <c r="I33" s="287"/>
    </row>
    <row r="34" spans="1:9" ht="28.5" customHeight="1" x14ac:dyDescent="0.2">
      <c r="A34" s="260" t="s">
        <v>144</v>
      </c>
      <c r="G34" s="287"/>
      <c r="H34" s="287"/>
      <c r="I34" s="287"/>
    </row>
    <row r="35" spans="1:9" x14ac:dyDescent="0.2">
      <c r="A35" s="1096" t="s">
        <v>145</v>
      </c>
      <c r="B35" s="1096"/>
      <c r="C35" s="1096"/>
      <c r="D35" s="1096"/>
      <c r="E35" s="1096"/>
      <c r="F35" s="1096"/>
    </row>
    <row r="36" spans="1:9" x14ac:dyDescent="0.2">
      <c r="A36" s="1096" t="s">
        <v>146</v>
      </c>
      <c r="B36" s="1096"/>
      <c r="C36" s="1096"/>
      <c r="D36" s="1096"/>
      <c r="E36" s="1096"/>
      <c r="F36" s="1096"/>
    </row>
    <row r="37" spans="1:9" ht="16.5" x14ac:dyDescent="0.25">
      <c r="A37" s="288"/>
      <c r="E37" s="288"/>
    </row>
  </sheetData>
  <customSheetViews>
    <customSheetView guid="{BF5121C3-2D15-473E-9280-6D1EC9CA2463}" showPageBreaks="1" printArea="1" view="pageBreakPreview" topLeftCell="A4">
      <selection activeCell="F7" sqref="F7"/>
      <rowBreaks count="1" manualBreakCount="1">
        <brk id="37" max="5" man="1"/>
      </rowBreaks>
      <pageMargins left="0.75" right="0.75" top="1" bottom="1" header="0.5" footer="0.5"/>
      <pageSetup paperSize="9" scale="70" orientation="landscape" r:id="rId1"/>
      <headerFooter alignWithMargins="0"/>
    </customSheetView>
    <customSheetView guid="{2BDE6413-920C-4F57-8608-A0B0F9AFE1DA}" showPageBreaks="1" printArea="1" view="pageBreakPreview" topLeftCell="A4">
      <selection activeCell="F7" sqref="F7"/>
      <rowBreaks count="1" manualBreakCount="1">
        <brk id="37" max="5" man="1"/>
      </rowBreaks>
      <pageMargins left="0.75" right="0.75" top="1" bottom="1" header="0.5" footer="0.5"/>
      <pageSetup paperSize="9" scale="70" orientation="landscape" r:id="rId2"/>
      <headerFooter alignWithMargins="0"/>
    </customSheetView>
  </customSheetViews>
  <mergeCells count="11">
    <mergeCell ref="A3:F3"/>
    <mergeCell ref="B24:B30"/>
    <mergeCell ref="A35:F35"/>
    <mergeCell ref="A36:F36"/>
    <mergeCell ref="A6:F6"/>
    <mergeCell ref="C7:C8"/>
    <mergeCell ref="D7:F7"/>
    <mergeCell ref="A9:A18"/>
    <mergeCell ref="A7:A8"/>
    <mergeCell ref="B7:B8"/>
    <mergeCell ref="A20:A30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75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24"/>
  <sheetViews>
    <sheetView view="pageBreakPreview" zoomScaleNormal="100" zoomScaleSheetLayoutView="100" workbookViewId="0">
      <selection activeCell="P20" sqref="P20"/>
    </sheetView>
  </sheetViews>
  <sheetFormatPr defaultRowHeight="12.75" x14ac:dyDescent="0.2"/>
  <cols>
    <col min="1" max="1" width="26.42578125" customWidth="1"/>
    <col min="2" max="2" width="11.85546875" customWidth="1"/>
    <col min="3" max="3" width="22.5703125" customWidth="1"/>
    <col min="4" max="4" width="14.28515625" customWidth="1"/>
    <col min="5" max="5" width="15.28515625" customWidth="1"/>
    <col min="6" max="6" width="15.140625" customWidth="1"/>
    <col min="7" max="11" width="0" style="289" hidden="1" customWidth="1"/>
    <col min="12" max="14" width="0" hidden="1" customWidth="1"/>
  </cols>
  <sheetData>
    <row r="1" spans="1:11" ht="16.5" x14ac:dyDescent="0.25">
      <c r="F1" s="9" t="s">
        <v>121</v>
      </c>
    </row>
    <row r="2" spans="1:11" ht="16.5" x14ac:dyDescent="0.25">
      <c r="C2" s="80" t="s">
        <v>191</v>
      </c>
      <c r="F2" s="9"/>
    </row>
    <row r="3" spans="1:11" ht="35.25" customHeight="1" x14ac:dyDescent="0.2">
      <c r="A3" s="1110" t="s">
        <v>247</v>
      </c>
      <c r="B3" s="1110"/>
      <c r="C3" s="1110"/>
      <c r="D3" s="1110"/>
      <c r="E3" s="1110"/>
      <c r="F3" s="1110"/>
    </row>
    <row r="4" spans="1:11" ht="15.75" x14ac:dyDescent="0.2">
      <c r="A4" s="4"/>
      <c r="B4" s="4"/>
      <c r="C4" s="5" t="s">
        <v>372</v>
      </c>
      <c r="D4" s="5"/>
      <c r="E4" s="6"/>
      <c r="F4" s="6"/>
    </row>
    <row r="5" spans="1:11" ht="13.5" thickBot="1" x14ac:dyDescent="0.25">
      <c r="A5" s="4"/>
      <c r="B5" s="4"/>
      <c r="C5" s="7"/>
      <c r="D5" s="4"/>
      <c r="E5" s="4"/>
      <c r="F5" s="4"/>
    </row>
    <row r="6" spans="1:11" ht="17.25" thickBot="1" x14ac:dyDescent="0.3">
      <c r="A6" s="1117" t="s">
        <v>107</v>
      </c>
      <c r="B6" s="1118"/>
      <c r="C6" s="1118"/>
      <c r="D6" s="1118"/>
      <c r="E6" s="1118"/>
      <c r="F6" s="1119"/>
    </row>
    <row r="7" spans="1:11" ht="32.25" customHeight="1" thickBot="1" x14ac:dyDescent="0.3">
      <c r="A7" s="1120" t="s">
        <v>91</v>
      </c>
      <c r="B7" s="1122" t="s">
        <v>92</v>
      </c>
      <c r="C7" s="1122" t="s">
        <v>93</v>
      </c>
      <c r="D7" s="1124" t="s">
        <v>371</v>
      </c>
      <c r="E7" s="1125"/>
      <c r="F7" s="1126"/>
    </row>
    <row r="8" spans="1:11" ht="45.75" customHeight="1" thickBot="1" x14ac:dyDescent="0.3">
      <c r="A8" s="1121"/>
      <c r="B8" s="1123"/>
      <c r="C8" s="1123"/>
      <c r="D8" s="58" t="s">
        <v>94</v>
      </c>
      <c r="E8" s="79" t="s">
        <v>6</v>
      </c>
      <c r="F8" s="58" t="s">
        <v>281</v>
      </c>
    </row>
    <row r="9" spans="1:11" ht="16.5" customHeight="1" thickBot="1" x14ac:dyDescent="0.25">
      <c r="A9" s="1101" t="s">
        <v>195</v>
      </c>
      <c r="B9" s="97"/>
      <c r="C9" s="1111" t="s">
        <v>177</v>
      </c>
      <c r="D9" s="1112"/>
      <c r="E9" s="1112"/>
      <c r="F9" s="1113"/>
    </row>
    <row r="10" spans="1:11" ht="22.5" customHeight="1" x14ac:dyDescent="0.2">
      <c r="A10" s="1108"/>
      <c r="B10" s="1127" t="s">
        <v>8</v>
      </c>
      <c r="C10" s="90" t="s">
        <v>178</v>
      </c>
      <c r="D10" s="85">
        <v>0</v>
      </c>
      <c r="E10" s="85">
        <v>0</v>
      </c>
      <c r="F10" s="85">
        <v>0</v>
      </c>
    </row>
    <row r="11" spans="1:11" ht="15" customHeight="1" x14ac:dyDescent="0.2">
      <c r="A11" s="1108"/>
      <c r="B11" s="1129"/>
      <c r="C11" s="91" t="s">
        <v>179</v>
      </c>
      <c r="D11" s="84">
        <v>0.1</v>
      </c>
      <c r="E11" s="84">
        <v>0.15</v>
      </c>
      <c r="F11" s="84">
        <v>0.2</v>
      </c>
      <c r="G11" s="290">
        <f>D10+D11+D12</f>
        <v>1.3</v>
      </c>
      <c r="I11" s="290">
        <f>E10+E11+E12</f>
        <v>1.32</v>
      </c>
      <c r="K11" s="290">
        <f>F10+F11+F12</f>
        <v>1.42</v>
      </c>
    </row>
    <row r="12" spans="1:11" ht="15" customHeight="1" x14ac:dyDescent="0.2">
      <c r="A12" s="1108"/>
      <c r="B12" s="1128"/>
      <c r="C12" s="91" t="s">
        <v>180</v>
      </c>
      <c r="D12" s="84">
        <v>1.2</v>
      </c>
      <c r="E12" s="84">
        <v>1.17</v>
      </c>
      <c r="F12" s="84">
        <v>1.22</v>
      </c>
    </row>
    <row r="13" spans="1:11" ht="15" customHeight="1" x14ac:dyDescent="0.2">
      <c r="A13" s="1108"/>
      <c r="B13" s="1129" t="s">
        <v>9</v>
      </c>
      <c r="C13" s="91" t="s">
        <v>181</v>
      </c>
      <c r="D13" s="84">
        <v>0</v>
      </c>
      <c r="E13" s="84">
        <v>0</v>
      </c>
      <c r="F13" s="84">
        <v>0</v>
      </c>
    </row>
    <row r="14" spans="1:11" ht="15" customHeight="1" thickBot="1" x14ac:dyDescent="0.25">
      <c r="A14" s="1108"/>
      <c r="B14" s="1130"/>
      <c r="C14" s="92" t="s">
        <v>182</v>
      </c>
      <c r="D14" s="86">
        <v>0.7</v>
      </c>
      <c r="E14" s="86">
        <v>0.89</v>
      </c>
      <c r="F14" s="86">
        <v>0.87</v>
      </c>
      <c r="G14" s="290">
        <f>D13+D14</f>
        <v>0.7</v>
      </c>
      <c r="I14" s="290">
        <f>E13+E14</f>
        <v>0.89</v>
      </c>
      <c r="K14" s="290">
        <f>F13+F14</f>
        <v>0.87</v>
      </c>
    </row>
    <row r="15" spans="1:11" ht="15" customHeight="1" thickBot="1" x14ac:dyDescent="0.25">
      <c r="A15" s="1108"/>
      <c r="B15" s="99"/>
      <c r="C15" s="93" t="s">
        <v>189</v>
      </c>
      <c r="D15" s="807">
        <v>2</v>
      </c>
      <c r="E15" s="807">
        <v>2.21</v>
      </c>
      <c r="F15" s="807">
        <v>2.29</v>
      </c>
      <c r="G15" s="290">
        <f>G11+G14</f>
        <v>2</v>
      </c>
      <c r="H15" s="290"/>
      <c r="I15" s="290">
        <f>I11+I14</f>
        <v>2.21</v>
      </c>
      <c r="J15" s="290"/>
      <c r="K15" s="290">
        <f>K11+K14</f>
        <v>2.29</v>
      </c>
    </row>
    <row r="16" spans="1:11" ht="18" customHeight="1" thickBot="1" x14ac:dyDescent="0.25">
      <c r="A16" s="1108"/>
      <c r="B16" s="98"/>
      <c r="C16" s="1114" t="s">
        <v>183</v>
      </c>
      <c r="D16" s="1115"/>
      <c r="E16" s="1115"/>
      <c r="F16" s="1116"/>
    </row>
    <row r="17" spans="1:11" ht="15" customHeight="1" x14ac:dyDescent="0.2">
      <c r="A17" s="1108"/>
      <c r="B17" s="1127" t="s">
        <v>8</v>
      </c>
      <c r="C17" s="90" t="s">
        <v>184</v>
      </c>
      <c r="D17" s="87">
        <v>0.01</v>
      </c>
      <c r="E17" s="87">
        <v>0.01</v>
      </c>
      <c r="F17" s="87">
        <v>0.01</v>
      </c>
      <c r="G17" s="290">
        <f>D17+D18</f>
        <v>0.03</v>
      </c>
      <c r="H17" s="290"/>
      <c r="I17" s="290">
        <f>E17+E18</f>
        <v>0.04</v>
      </c>
      <c r="J17" s="290"/>
      <c r="K17" s="290">
        <f>F17+F18</f>
        <v>0.03</v>
      </c>
    </row>
    <row r="18" spans="1:11" ht="31.5" customHeight="1" x14ac:dyDescent="0.2">
      <c r="A18" s="1108"/>
      <c r="B18" s="1128"/>
      <c r="C18" s="90" t="s">
        <v>185</v>
      </c>
      <c r="D18" s="87">
        <v>0.02</v>
      </c>
      <c r="E18" s="87">
        <v>0.03</v>
      </c>
      <c r="F18" s="87">
        <v>0.02</v>
      </c>
      <c r="G18" s="290"/>
    </row>
    <row r="19" spans="1:11" ht="29.25" customHeight="1" x14ac:dyDescent="0.2">
      <c r="A19" s="1108"/>
      <c r="B19" s="1129" t="s">
        <v>9</v>
      </c>
      <c r="C19" s="90" t="s">
        <v>186</v>
      </c>
      <c r="D19" s="84">
        <v>0.23</v>
      </c>
      <c r="E19" s="84">
        <v>0.42</v>
      </c>
      <c r="F19" s="84">
        <v>0.41</v>
      </c>
      <c r="G19" s="290">
        <f>D19+D20+D21</f>
        <v>0.33</v>
      </c>
      <c r="H19" s="290"/>
      <c r="I19" s="290">
        <f>E19+E20+E21</f>
        <v>0.63</v>
      </c>
      <c r="J19" s="290"/>
      <c r="K19" s="290">
        <f>F19+F20+F21</f>
        <v>0.55000000000000004</v>
      </c>
    </row>
    <row r="20" spans="1:11" ht="18" customHeight="1" x14ac:dyDescent="0.2">
      <c r="A20" s="1108"/>
      <c r="B20" s="1129"/>
      <c r="C20" s="90" t="s">
        <v>187</v>
      </c>
      <c r="D20" s="84">
        <v>0.08</v>
      </c>
      <c r="E20" s="84">
        <v>0.19</v>
      </c>
      <c r="F20" s="84">
        <v>0.12</v>
      </c>
    </row>
    <row r="21" spans="1:11" ht="18.75" customHeight="1" thickBot="1" x14ac:dyDescent="0.25">
      <c r="A21" s="1108"/>
      <c r="B21" s="1130"/>
      <c r="C21" s="90" t="s">
        <v>188</v>
      </c>
      <c r="D21" s="85">
        <v>0.02</v>
      </c>
      <c r="E21" s="85">
        <v>0.02</v>
      </c>
      <c r="F21" s="85">
        <v>0.02</v>
      </c>
    </row>
    <row r="22" spans="1:11" ht="13.5" customHeight="1" thickBot="1" x14ac:dyDescent="0.25">
      <c r="A22" s="1109"/>
      <c r="B22" s="100"/>
      <c r="C22" s="94" t="s">
        <v>190</v>
      </c>
      <c r="D22" s="808">
        <v>0.36</v>
      </c>
      <c r="E22" s="808">
        <v>0.67</v>
      </c>
      <c r="F22" s="808">
        <v>0.57999999999999996</v>
      </c>
      <c r="G22" s="290">
        <f>G17+G19</f>
        <v>0.36</v>
      </c>
      <c r="I22" s="290">
        <f>I17+I19</f>
        <v>0.67</v>
      </c>
      <c r="K22" s="290">
        <f>K17+K19</f>
        <v>0.57999999999999996</v>
      </c>
    </row>
    <row r="23" spans="1:11" ht="13.5" thickBot="1" x14ac:dyDescent="0.25">
      <c r="A23" s="59" t="s">
        <v>95</v>
      </c>
      <c r="B23" s="60"/>
      <c r="C23" s="95"/>
      <c r="D23" s="96">
        <v>2.36</v>
      </c>
      <c r="E23" s="96">
        <v>2.88</v>
      </c>
      <c r="F23" s="96">
        <v>2.87</v>
      </c>
      <c r="G23" s="290">
        <f>G15+G22</f>
        <v>2.36</v>
      </c>
      <c r="I23" s="290">
        <f>I15+I22</f>
        <v>2.88</v>
      </c>
      <c r="K23" s="290">
        <f>K15+K22</f>
        <v>2.87</v>
      </c>
    </row>
    <row r="24" spans="1:11" x14ac:dyDescent="0.2">
      <c r="A24" s="4"/>
      <c r="B24" s="4"/>
      <c r="C24" s="4"/>
      <c r="D24" s="4"/>
      <c r="E24" s="4"/>
      <c r="F24" s="4"/>
    </row>
  </sheetData>
  <mergeCells count="13">
    <mergeCell ref="A3:F3"/>
    <mergeCell ref="C9:F9"/>
    <mergeCell ref="C16:F16"/>
    <mergeCell ref="A6:F6"/>
    <mergeCell ref="A7:A8"/>
    <mergeCell ref="B7:B8"/>
    <mergeCell ref="C7:C8"/>
    <mergeCell ref="D7:F7"/>
    <mergeCell ref="A9:A22"/>
    <mergeCell ref="B17:B18"/>
    <mergeCell ref="B13:B14"/>
    <mergeCell ref="B10:B12"/>
    <mergeCell ref="B19:B21"/>
  </mergeCells>
  <pageMargins left="0.7" right="0.7" top="0.75" bottom="0.75" header="0.3" footer="0.3"/>
  <pageSetup paperSize="9" scale="8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55"/>
  <sheetViews>
    <sheetView tabSelected="1" view="pageBreakPreview" topLeftCell="A5" zoomScale="90" zoomScaleSheetLayoutView="90" workbookViewId="0">
      <selection activeCell="O22" sqref="O22:O23"/>
    </sheetView>
  </sheetViews>
  <sheetFormatPr defaultRowHeight="15" x14ac:dyDescent="0.25"/>
  <cols>
    <col min="1" max="1" width="3.5703125" style="291" customWidth="1"/>
    <col min="2" max="2" width="22.42578125" style="291" customWidth="1"/>
    <col min="3" max="3" width="7" style="57" customWidth="1"/>
    <col min="4" max="4" width="9.140625" style="57"/>
    <col min="5" max="7" width="8" style="57" customWidth="1"/>
    <col min="8" max="12" width="8" style="360" customWidth="1"/>
    <col min="13" max="13" width="8" style="844" customWidth="1"/>
    <col min="14" max="15" width="8.7109375" style="844" customWidth="1"/>
    <col min="16" max="16" width="12.140625" style="844" customWidth="1"/>
    <col min="17" max="16384" width="9.140625" style="291"/>
  </cols>
  <sheetData>
    <row r="1" spans="1:16" x14ac:dyDescent="0.25">
      <c r="A1" s="1165" t="s">
        <v>222</v>
      </c>
      <c r="B1" s="1165"/>
      <c r="C1" s="1165"/>
      <c r="D1" s="1165"/>
      <c r="E1" s="1165"/>
      <c r="F1" s="1165"/>
      <c r="G1" s="1165"/>
      <c r="H1" s="1165"/>
      <c r="I1" s="1165"/>
      <c r="J1" s="1165"/>
      <c r="K1" s="1165"/>
      <c r="L1" s="1165"/>
      <c r="M1" s="1165"/>
      <c r="N1" s="1165"/>
      <c r="O1" s="1165"/>
      <c r="P1" s="1165"/>
    </row>
    <row r="2" spans="1:16" x14ac:dyDescent="0.25">
      <c r="A2" s="1165" t="s">
        <v>82</v>
      </c>
      <c r="B2" s="1165"/>
      <c r="C2" s="1165"/>
      <c r="D2" s="1165"/>
      <c r="E2" s="1165"/>
      <c r="F2" s="1165"/>
      <c r="G2" s="1165"/>
      <c r="H2" s="1165"/>
      <c r="I2" s="1165"/>
      <c r="J2" s="1165"/>
      <c r="K2" s="1165"/>
      <c r="L2" s="1165"/>
      <c r="M2" s="1165"/>
      <c r="N2" s="1165"/>
      <c r="O2" s="1165"/>
      <c r="P2" s="1165"/>
    </row>
    <row r="3" spans="1:16" x14ac:dyDescent="0.25">
      <c r="A3" s="1167" t="s">
        <v>141</v>
      </c>
      <c r="B3" s="1168"/>
      <c r="C3" s="1168"/>
      <c r="D3" s="1168"/>
      <c r="E3" s="1168"/>
      <c r="F3" s="1168"/>
      <c r="G3" s="1168"/>
      <c r="H3" s="1168"/>
      <c r="I3" s="1168"/>
      <c r="J3" s="1168"/>
      <c r="K3" s="1168"/>
      <c r="L3" s="1168"/>
      <c r="M3" s="844" t="s">
        <v>41</v>
      </c>
      <c r="N3" s="1166" t="s">
        <v>367</v>
      </c>
      <c r="O3" s="1166"/>
      <c r="P3" s="1166"/>
    </row>
    <row r="4" spans="1:16" x14ac:dyDescent="0.25">
      <c r="A4" s="292"/>
      <c r="B4" s="57"/>
      <c r="N4" s="1169" t="s">
        <v>373</v>
      </c>
      <c r="O4" s="1169"/>
      <c r="P4" s="1169"/>
    </row>
    <row r="5" spans="1:16" ht="15.75" customHeight="1" x14ac:dyDescent="0.25">
      <c r="A5" s="292"/>
      <c r="B5" s="57"/>
      <c r="N5" s="293"/>
      <c r="O5" s="293"/>
      <c r="P5" s="293"/>
    </row>
    <row r="6" spans="1:16" ht="15.75" customHeight="1" x14ac:dyDescent="0.25">
      <c r="B6" s="294" t="s">
        <v>81</v>
      </c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160"/>
      <c r="O6" s="160"/>
      <c r="P6" s="160"/>
    </row>
    <row r="7" spans="1:16" ht="15.75" customHeight="1" thickBot="1" x14ac:dyDescent="0.3"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160"/>
      <c r="O7" s="160"/>
      <c r="P7" s="160"/>
    </row>
    <row r="8" spans="1:16" ht="24" customHeight="1" x14ac:dyDescent="0.25">
      <c r="A8" s="30" t="s">
        <v>42</v>
      </c>
      <c r="B8" s="30" t="s">
        <v>1</v>
      </c>
      <c r="C8" s="30" t="s">
        <v>42</v>
      </c>
      <c r="D8" s="30" t="s">
        <v>43</v>
      </c>
      <c r="E8" s="31"/>
      <c r="F8" s="32" t="s">
        <v>40</v>
      </c>
      <c r="G8" s="33"/>
      <c r="H8" s="31"/>
      <c r="I8" s="364" t="s">
        <v>39</v>
      </c>
      <c r="J8" s="365"/>
      <c r="K8" s="31"/>
      <c r="L8" s="364" t="s">
        <v>38</v>
      </c>
      <c r="M8" s="365"/>
      <c r="N8" s="33" t="s">
        <v>37</v>
      </c>
      <c r="O8" s="30" t="s">
        <v>37</v>
      </c>
      <c r="P8" s="30" t="s">
        <v>44</v>
      </c>
    </row>
    <row r="9" spans="1:16" ht="17.25" customHeight="1" thickBot="1" x14ac:dyDescent="0.3">
      <c r="A9" s="34" t="s">
        <v>45</v>
      </c>
      <c r="B9" s="34" t="s">
        <v>46</v>
      </c>
      <c r="C9" s="34" t="s">
        <v>47</v>
      </c>
      <c r="D9" s="34" t="s">
        <v>47</v>
      </c>
      <c r="E9" s="35" t="s">
        <v>14</v>
      </c>
      <c r="F9" s="36" t="s">
        <v>13</v>
      </c>
      <c r="G9" s="37" t="s">
        <v>16</v>
      </c>
      <c r="H9" s="35" t="s">
        <v>14</v>
      </c>
      <c r="I9" s="36" t="s">
        <v>13</v>
      </c>
      <c r="J9" s="37" t="s">
        <v>16</v>
      </c>
      <c r="K9" s="35" t="s">
        <v>14</v>
      </c>
      <c r="L9" s="36" t="s">
        <v>13</v>
      </c>
      <c r="M9" s="37" t="s">
        <v>16</v>
      </c>
      <c r="N9" s="396" t="s">
        <v>15</v>
      </c>
      <c r="O9" s="34" t="s">
        <v>15</v>
      </c>
      <c r="P9" s="38" t="s">
        <v>149</v>
      </c>
    </row>
    <row r="10" spans="1:16" ht="15.75" customHeight="1" thickBot="1" x14ac:dyDescent="0.3">
      <c r="A10" s="39"/>
      <c r="B10" s="39"/>
      <c r="C10" s="39"/>
      <c r="D10" s="39" t="s">
        <v>48</v>
      </c>
      <c r="E10" s="40" t="s">
        <v>49</v>
      </c>
      <c r="F10" s="41" t="s">
        <v>49</v>
      </c>
      <c r="G10" s="42" t="s">
        <v>49</v>
      </c>
      <c r="H10" s="40" t="s">
        <v>49</v>
      </c>
      <c r="I10" s="41" t="s">
        <v>49</v>
      </c>
      <c r="J10" s="42" t="s">
        <v>49</v>
      </c>
      <c r="K10" s="40" t="s">
        <v>50</v>
      </c>
      <c r="L10" s="41" t="s">
        <v>50</v>
      </c>
      <c r="M10" s="42" t="s">
        <v>50</v>
      </c>
      <c r="N10" s="397" t="s">
        <v>48</v>
      </c>
      <c r="O10" s="39" t="s">
        <v>17</v>
      </c>
      <c r="P10" s="39"/>
    </row>
    <row r="11" spans="1:16" ht="18.95" customHeight="1" thickBot="1" x14ac:dyDescent="0.3">
      <c r="A11" s="39">
        <v>1</v>
      </c>
      <c r="B11" s="39">
        <v>2</v>
      </c>
      <c r="C11" s="39">
        <v>3</v>
      </c>
      <c r="D11" s="39">
        <v>4</v>
      </c>
      <c r="E11" s="40">
        <v>5</v>
      </c>
      <c r="F11" s="488">
        <v>6</v>
      </c>
      <c r="G11" s="365">
        <v>7</v>
      </c>
      <c r="H11" s="489">
        <v>8</v>
      </c>
      <c r="I11" s="488">
        <v>9</v>
      </c>
      <c r="J11" s="365">
        <v>10</v>
      </c>
      <c r="K11" s="489">
        <v>11</v>
      </c>
      <c r="L11" s="488">
        <v>12</v>
      </c>
      <c r="M11" s="365">
        <v>13</v>
      </c>
      <c r="N11" s="33">
        <v>14</v>
      </c>
      <c r="O11" s="30">
        <v>15</v>
      </c>
      <c r="P11" s="30">
        <v>16</v>
      </c>
    </row>
    <row r="12" spans="1:16" ht="15.75" thickBot="1" x14ac:dyDescent="0.3">
      <c r="A12" s="1160">
        <v>1</v>
      </c>
      <c r="B12" s="1159" t="s">
        <v>201</v>
      </c>
      <c r="C12" s="62" t="s">
        <v>8</v>
      </c>
      <c r="D12" s="43">
        <v>25</v>
      </c>
      <c r="E12" s="62">
        <v>125.5</v>
      </c>
      <c r="F12" s="64">
        <v>375</v>
      </c>
      <c r="G12" s="825">
        <v>1312</v>
      </c>
      <c r="H12" s="366">
        <v>21</v>
      </c>
      <c r="I12" s="367">
        <v>12.8</v>
      </c>
      <c r="J12" s="368">
        <v>197</v>
      </c>
      <c r="K12" s="366">
        <v>117.2</v>
      </c>
      <c r="L12" s="367">
        <v>35</v>
      </c>
      <c r="M12" s="368">
        <v>10.5</v>
      </c>
      <c r="N12" s="48">
        <v>4.26</v>
      </c>
      <c r="O12" s="49">
        <v>17.04</v>
      </c>
      <c r="P12" s="50"/>
    </row>
    <row r="13" spans="1:16" ht="15.75" thickBot="1" x14ac:dyDescent="0.3">
      <c r="A13" s="1149"/>
      <c r="B13" s="1148"/>
      <c r="C13" s="66" t="s">
        <v>9</v>
      </c>
      <c r="D13" s="44">
        <v>25</v>
      </c>
      <c r="E13" s="66">
        <v>125.5</v>
      </c>
      <c r="F13" s="68">
        <v>375</v>
      </c>
      <c r="G13" s="826">
        <v>1312</v>
      </c>
      <c r="H13" s="369">
        <v>15.8</v>
      </c>
      <c r="I13" s="370">
        <v>0</v>
      </c>
      <c r="J13" s="371">
        <v>172.9</v>
      </c>
      <c r="K13" s="369">
        <v>117.2</v>
      </c>
      <c r="L13" s="370">
        <v>35</v>
      </c>
      <c r="M13" s="371">
        <v>10.5</v>
      </c>
      <c r="N13" s="45">
        <v>3.2</v>
      </c>
      <c r="O13" s="46">
        <v>12.8</v>
      </c>
      <c r="P13" s="47"/>
    </row>
    <row r="14" spans="1:16" ht="15.75" thickBot="1" x14ac:dyDescent="0.3">
      <c r="A14" s="1149">
        <v>2</v>
      </c>
      <c r="B14" s="1147" t="s">
        <v>200</v>
      </c>
      <c r="C14" s="62" t="s">
        <v>8</v>
      </c>
      <c r="D14" s="43">
        <v>16</v>
      </c>
      <c r="E14" s="62">
        <v>80.400000000000006</v>
      </c>
      <c r="F14" s="490" t="s">
        <v>142</v>
      </c>
      <c r="G14" s="825">
        <v>840</v>
      </c>
      <c r="H14" s="366"/>
      <c r="I14" s="367"/>
      <c r="J14" s="368">
        <v>97</v>
      </c>
      <c r="K14" s="372"/>
      <c r="L14" s="373"/>
      <c r="M14" s="368">
        <v>10.4</v>
      </c>
      <c r="N14" s="48">
        <v>1.75</v>
      </c>
      <c r="O14" s="49">
        <v>10.94</v>
      </c>
      <c r="P14" s="50"/>
    </row>
    <row r="15" spans="1:16" ht="15.75" thickBot="1" x14ac:dyDescent="0.3">
      <c r="A15" s="1149"/>
      <c r="B15" s="1147"/>
      <c r="C15" s="66" t="s">
        <v>9</v>
      </c>
      <c r="D15" s="44">
        <v>16</v>
      </c>
      <c r="E15" s="66">
        <v>80.3</v>
      </c>
      <c r="F15" s="68" t="s">
        <v>142</v>
      </c>
      <c r="G15" s="826">
        <v>840</v>
      </c>
      <c r="H15" s="369"/>
      <c r="I15" s="370"/>
      <c r="J15" s="371">
        <v>0</v>
      </c>
      <c r="K15" s="374"/>
      <c r="L15" s="375"/>
      <c r="M15" s="371">
        <v>10.4</v>
      </c>
      <c r="N15" s="45">
        <v>0</v>
      </c>
      <c r="O15" s="46">
        <v>0</v>
      </c>
      <c r="P15" s="47" t="s">
        <v>245</v>
      </c>
    </row>
    <row r="16" spans="1:16" ht="15.75" thickBot="1" x14ac:dyDescent="0.3">
      <c r="A16" s="1149">
        <v>3</v>
      </c>
      <c r="B16" s="1147" t="s">
        <v>198</v>
      </c>
      <c r="C16" s="62" t="s">
        <v>8</v>
      </c>
      <c r="D16" s="43">
        <v>2.5</v>
      </c>
      <c r="E16" s="63">
        <v>13.1</v>
      </c>
      <c r="F16" s="64" t="s">
        <v>142</v>
      </c>
      <c r="G16" s="491">
        <v>131.19999999999999</v>
      </c>
      <c r="H16" s="387"/>
      <c r="I16" s="496"/>
      <c r="J16" s="498">
        <v>20</v>
      </c>
      <c r="K16" s="372"/>
      <c r="L16" s="373"/>
      <c r="M16" s="368">
        <v>10.199999999999999</v>
      </c>
      <c r="N16" s="48">
        <v>0.35</v>
      </c>
      <c r="O16" s="49">
        <v>14</v>
      </c>
      <c r="P16" s="50"/>
    </row>
    <row r="17" spans="1:16" ht="15.75" thickBot="1" x14ac:dyDescent="0.3">
      <c r="A17" s="1149"/>
      <c r="B17" s="1148"/>
      <c r="C17" s="66" t="s">
        <v>9</v>
      </c>
      <c r="D17" s="44">
        <v>2.5</v>
      </c>
      <c r="E17" s="67">
        <v>13.1</v>
      </c>
      <c r="F17" s="68" t="s">
        <v>142</v>
      </c>
      <c r="G17" s="69">
        <v>131.19999999999999</v>
      </c>
      <c r="H17" s="369"/>
      <c r="I17" s="497"/>
      <c r="J17" s="499">
        <v>20</v>
      </c>
      <c r="K17" s="374"/>
      <c r="L17" s="375"/>
      <c r="M17" s="371">
        <v>10.199999999999999</v>
      </c>
      <c r="N17" s="45">
        <v>0.35</v>
      </c>
      <c r="O17" s="46">
        <v>14</v>
      </c>
      <c r="P17" s="47"/>
    </row>
    <row r="18" spans="1:16" ht="15.75" thickBot="1" x14ac:dyDescent="0.3">
      <c r="A18" s="1149">
        <v>4</v>
      </c>
      <c r="B18" s="1147" t="s">
        <v>196</v>
      </c>
      <c r="C18" s="62" t="s">
        <v>8</v>
      </c>
      <c r="D18" s="43">
        <v>2.5</v>
      </c>
      <c r="E18" s="63">
        <v>13.12</v>
      </c>
      <c r="F18" s="64" t="s">
        <v>142</v>
      </c>
      <c r="G18" s="65">
        <v>131.19999999999999</v>
      </c>
      <c r="H18" s="366"/>
      <c r="I18" s="367"/>
      <c r="J18" s="493">
        <v>6</v>
      </c>
      <c r="K18" s="372"/>
      <c r="L18" s="373"/>
      <c r="M18" s="368">
        <v>10.3</v>
      </c>
      <c r="N18" s="48">
        <v>0.11</v>
      </c>
      <c r="O18" s="49">
        <v>4.4000000000000004</v>
      </c>
      <c r="P18" s="50"/>
    </row>
    <row r="19" spans="1:16" ht="15.75" thickBot="1" x14ac:dyDescent="0.3">
      <c r="A19" s="1149"/>
      <c r="B19" s="1147"/>
      <c r="C19" s="66" t="s">
        <v>9</v>
      </c>
      <c r="D19" s="44">
        <v>2.5</v>
      </c>
      <c r="E19" s="67">
        <v>13.12</v>
      </c>
      <c r="F19" s="68" t="s">
        <v>142</v>
      </c>
      <c r="G19" s="69">
        <v>131.19999999999999</v>
      </c>
      <c r="H19" s="369"/>
      <c r="I19" s="370"/>
      <c r="J19" s="371">
        <v>12.6</v>
      </c>
      <c r="K19" s="374"/>
      <c r="L19" s="375"/>
      <c r="M19" s="371">
        <v>10.3</v>
      </c>
      <c r="N19" s="45">
        <v>0.22</v>
      </c>
      <c r="O19" s="46">
        <v>8.8000000000000007</v>
      </c>
      <c r="P19" s="47"/>
    </row>
    <row r="20" spans="1:16" ht="15.75" thickBot="1" x14ac:dyDescent="0.3">
      <c r="A20" s="1149">
        <v>5</v>
      </c>
      <c r="B20" s="1147" t="s">
        <v>204</v>
      </c>
      <c r="C20" s="62" t="s">
        <v>8</v>
      </c>
      <c r="D20" s="43">
        <v>6.3</v>
      </c>
      <c r="E20" s="63">
        <v>31.6</v>
      </c>
      <c r="F20" s="64" t="s">
        <v>142</v>
      </c>
      <c r="G20" s="65">
        <v>331</v>
      </c>
      <c r="H20" s="366"/>
      <c r="I20" s="367"/>
      <c r="J20" s="368">
        <v>20.6</v>
      </c>
      <c r="K20" s="372"/>
      <c r="L20" s="373"/>
      <c r="M20" s="368">
        <v>10.4</v>
      </c>
      <c r="N20" s="48">
        <v>0.37</v>
      </c>
      <c r="O20" s="49">
        <v>5.87</v>
      </c>
      <c r="P20" s="50"/>
    </row>
    <row r="21" spans="1:16" ht="15.75" thickBot="1" x14ac:dyDescent="0.3">
      <c r="A21" s="1149"/>
      <c r="B21" s="1148"/>
      <c r="C21" s="66" t="s">
        <v>9</v>
      </c>
      <c r="D21" s="44">
        <v>6.3</v>
      </c>
      <c r="E21" s="67">
        <v>31.6</v>
      </c>
      <c r="F21" s="68" t="s">
        <v>142</v>
      </c>
      <c r="G21" s="69">
        <v>330.7</v>
      </c>
      <c r="H21" s="369"/>
      <c r="I21" s="370"/>
      <c r="J21" s="371">
        <v>10.6</v>
      </c>
      <c r="K21" s="374"/>
      <c r="L21" s="375"/>
      <c r="M21" s="371">
        <v>10.4</v>
      </c>
      <c r="N21" s="45">
        <v>0.19</v>
      </c>
      <c r="O21" s="46">
        <v>3.02</v>
      </c>
      <c r="P21" s="47"/>
    </row>
    <row r="22" spans="1:16" x14ac:dyDescent="0.25">
      <c r="A22" s="1161">
        <v>6</v>
      </c>
      <c r="B22" s="1163" t="s">
        <v>195</v>
      </c>
      <c r="C22" s="1135" t="s">
        <v>8</v>
      </c>
      <c r="D22" s="1135">
        <v>16</v>
      </c>
      <c r="E22" s="1151">
        <v>80.3</v>
      </c>
      <c r="F22" s="1155" t="s">
        <v>142</v>
      </c>
      <c r="G22" s="822">
        <v>880</v>
      </c>
      <c r="H22" s="1145">
        <v>8</v>
      </c>
      <c r="I22" s="376"/>
      <c r="J22" s="134">
        <v>125</v>
      </c>
      <c r="K22" s="1145">
        <v>116.6</v>
      </c>
      <c r="L22" s="377"/>
      <c r="M22" s="378">
        <v>6.3</v>
      </c>
      <c r="N22" s="1141">
        <v>1.61</v>
      </c>
      <c r="O22" s="1131">
        <v>10.06</v>
      </c>
      <c r="P22" s="50"/>
    </row>
    <row r="23" spans="1:16" x14ac:dyDescent="0.25">
      <c r="A23" s="1162"/>
      <c r="B23" s="1164"/>
      <c r="C23" s="1136"/>
      <c r="D23" s="1136"/>
      <c r="E23" s="1152"/>
      <c r="F23" s="1156"/>
      <c r="G23" s="823">
        <v>1467</v>
      </c>
      <c r="H23" s="1146"/>
      <c r="I23" s="379"/>
      <c r="J23" s="380">
        <v>19</v>
      </c>
      <c r="K23" s="1146"/>
      <c r="L23" s="381"/>
      <c r="M23" s="380">
        <v>10.3</v>
      </c>
      <c r="N23" s="1142"/>
      <c r="O23" s="1132"/>
      <c r="P23" s="295"/>
    </row>
    <row r="24" spans="1:16" x14ac:dyDescent="0.25">
      <c r="A24" s="1162"/>
      <c r="B24" s="1164"/>
      <c r="C24" s="1137" t="s">
        <v>9</v>
      </c>
      <c r="D24" s="1137">
        <v>16</v>
      </c>
      <c r="E24" s="1153">
        <v>80.3</v>
      </c>
      <c r="F24" s="1157" t="s">
        <v>142</v>
      </c>
      <c r="G24" s="401">
        <v>880</v>
      </c>
      <c r="H24" s="1139">
        <v>16</v>
      </c>
      <c r="I24" s="382"/>
      <c r="J24" s="160">
        <v>203</v>
      </c>
      <c r="K24" s="1139">
        <v>116.6</v>
      </c>
      <c r="L24" s="383"/>
      <c r="M24" s="384">
        <v>6.3</v>
      </c>
      <c r="N24" s="1143">
        <v>3.23</v>
      </c>
      <c r="O24" s="1133">
        <v>20.190000000000001</v>
      </c>
      <c r="P24" s="296"/>
    </row>
    <row r="25" spans="1:16" ht="15.75" thickBot="1" x14ac:dyDescent="0.3">
      <c r="A25" s="1160"/>
      <c r="B25" s="1159"/>
      <c r="C25" s="1138"/>
      <c r="D25" s="1138"/>
      <c r="E25" s="1154"/>
      <c r="F25" s="1158"/>
      <c r="G25" s="824">
        <v>1467</v>
      </c>
      <c r="H25" s="1140"/>
      <c r="I25" s="500"/>
      <c r="J25" s="386">
        <v>62</v>
      </c>
      <c r="K25" s="1140"/>
      <c r="L25" s="385"/>
      <c r="M25" s="386">
        <v>10.3</v>
      </c>
      <c r="N25" s="1144"/>
      <c r="O25" s="1134"/>
      <c r="P25" s="52"/>
    </row>
    <row r="26" spans="1:16" ht="15.75" thickBot="1" x14ac:dyDescent="0.3">
      <c r="A26" s="1149">
        <v>7</v>
      </c>
      <c r="B26" s="1147" t="s">
        <v>205</v>
      </c>
      <c r="C26" s="62" t="s">
        <v>8</v>
      </c>
      <c r="D26" s="43">
        <v>6.3</v>
      </c>
      <c r="E26" s="62">
        <v>31.6</v>
      </c>
      <c r="F26" s="490">
        <v>94.5</v>
      </c>
      <c r="G26" s="825">
        <v>331</v>
      </c>
      <c r="H26" s="366">
        <v>3.2</v>
      </c>
      <c r="I26" s="367">
        <v>1.7</v>
      </c>
      <c r="J26" s="368">
        <v>28</v>
      </c>
      <c r="K26" s="366">
        <v>118.6</v>
      </c>
      <c r="L26" s="367">
        <v>36</v>
      </c>
      <c r="M26" s="368">
        <v>10.3</v>
      </c>
      <c r="N26" s="48">
        <v>0.6</v>
      </c>
      <c r="O26" s="49">
        <v>9.52</v>
      </c>
      <c r="P26" s="50"/>
    </row>
    <row r="27" spans="1:16" ht="15.75" thickBot="1" x14ac:dyDescent="0.3">
      <c r="A27" s="1149"/>
      <c r="B27" s="1148"/>
      <c r="C27" s="66" t="s">
        <v>9</v>
      </c>
      <c r="D27" s="44">
        <v>6.3</v>
      </c>
      <c r="E27" s="66">
        <v>31.6</v>
      </c>
      <c r="F27" s="68">
        <v>94.5</v>
      </c>
      <c r="G27" s="826">
        <v>331</v>
      </c>
      <c r="H27" s="369">
        <v>2.2000000000000002</v>
      </c>
      <c r="I27" s="370">
        <v>1.4</v>
      </c>
      <c r="J27" s="371">
        <v>16</v>
      </c>
      <c r="K27" s="501">
        <v>118.6</v>
      </c>
      <c r="L27" s="370">
        <v>36</v>
      </c>
      <c r="M27" s="371">
        <v>10.3</v>
      </c>
      <c r="N27" s="45">
        <v>0.37</v>
      </c>
      <c r="O27" s="46">
        <v>5.87</v>
      </c>
      <c r="P27" s="47"/>
    </row>
    <row r="28" spans="1:16" ht="15.75" thickBot="1" x14ac:dyDescent="0.3">
      <c r="A28" s="1149">
        <v>8</v>
      </c>
      <c r="B28" s="1147" t="s">
        <v>206</v>
      </c>
      <c r="C28" s="62" t="s">
        <v>8</v>
      </c>
      <c r="D28" s="43">
        <v>10</v>
      </c>
      <c r="E28" s="62">
        <v>50.2</v>
      </c>
      <c r="F28" s="64">
        <v>150</v>
      </c>
      <c r="G28" s="825">
        <v>525</v>
      </c>
      <c r="H28" s="366">
        <v>6</v>
      </c>
      <c r="I28" s="367">
        <v>13</v>
      </c>
      <c r="J28" s="368">
        <v>25.2</v>
      </c>
      <c r="K28" s="366">
        <v>118.6</v>
      </c>
      <c r="L28" s="367">
        <v>36</v>
      </c>
      <c r="M28" s="368">
        <v>10.4</v>
      </c>
      <c r="N28" s="48">
        <v>1.26</v>
      </c>
      <c r="O28" s="49">
        <v>12.6</v>
      </c>
      <c r="P28" s="50"/>
    </row>
    <row r="29" spans="1:16" ht="15.75" thickBot="1" x14ac:dyDescent="0.3">
      <c r="A29" s="1149"/>
      <c r="B29" s="1147"/>
      <c r="C29" s="66" t="s">
        <v>9</v>
      </c>
      <c r="D29" s="44">
        <v>10</v>
      </c>
      <c r="E29" s="66">
        <v>52.5</v>
      </c>
      <c r="F29" s="68">
        <v>150</v>
      </c>
      <c r="G29" s="826">
        <v>525</v>
      </c>
      <c r="H29" s="369">
        <v>3</v>
      </c>
      <c r="I29" s="370">
        <v>1</v>
      </c>
      <c r="J29" s="371">
        <v>31.2</v>
      </c>
      <c r="K29" s="369">
        <v>118.6</v>
      </c>
      <c r="L29" s="370">
        <v>36</v>
      </c>
      <c r="M29" s="371">
        <v>10.4</v>
      </c>
      <c r="N29" s="45">
        <v>0.62</v>
      </c>
      <c r="O29" s="46">
        <v>6.2</v>
      </c>
      <c r="P29" s="47"/>
    </row>
    <row r="30" spans="1:16" ht="15.75" thickBot="1" x14ac:dyDescent="0.3">
      <c r="A30" s="1149">
        <v>9</v>
      </c>
      <c r="B30" s="1147" t="s">
        <v>207</v>
      </c>
      <c r="C30" s="62" t="s">
        <v>8</v>
      </c>
      <c r="D30" s="43">
        <v>2.5</v>
      </c>
      <c r="E30" s="62">
        <v>13.12</v>
      </c>
      <c r="F30" s="490" t="s">
        <v>142</v>
      </c>
      <c r="G30" s="827">
        <v>131.19999999999999</v>
      </c>
      <c r="H30" s="502"/>
      <c r="I30" s="492"/>
      <c r="J30" s="493">
        <v>2</v>
      </c>
      <c r="K30" s="494"/>
      <c r="L30" s="495"/>
      <c r="M30" s="493">
        <v>10.199999999999999</v>
      </c>
      <c r="N30" s="77">
        <v>0.04</v>
      </c>
      <c r="O30" s="78">
        <v>1.6</v>
      </c>
      <c r="P30" s="61"/>
    </row>
    <row r="31" spans="1:16" ht="15.75" thickBot="1" x14ac:dyDescent="0.3">
      <c r="A31" s="1149"/>
      <c r="B31" s="1148"/>
      <c r="C31" s="66" t="s">
        <v>9</v>
      </c>
      <c r="D31" s="44">
        <v>2.5</v>
      </c>
      <c r="E31" s="66">
        <v>13.1</v>
      </c>
      <c r="F31" s="68" t="s">
        <v>142</v>
      </c>
      <c r="G31" s="826">
        <v>131.19999999999999</v>
      </c>
      <c r="H31" s="503"/>
      <c r="I31" s="504"/>
      <c r="J31" s="505">
        <v>1.6</v>
      </c>
      <c r="K31" s="506"/>
      <c r="L31" s="507"/>
      <c r="M31" s="505">
        <v>10.199999999999999</v>
      </c>
      <c r="N31" s="508">
        <v>0.03</v>
      </c>
      <c r="O31" s="509">
        <v>1.2</v>
      </c>
      <c r="P31" s="510"/>
    </row>
    <row r="32" spans="1:16" ht="15.75" thickBot="1" x14ac:dyDescent="0.3">
      <c r="A32" s="1149">
        <v>10</v>
      </c>
      <c r="B32" s="1147" t="s">
        <v>209</v>
      </c>
      <c r="C32" s="62" t="s">
        <v>8</v>
      </c>
      <c r="D32" s="43">
        <v>2.5</v>
      </c>
      <c r="E32" s="62">
        <v>13.1</v>
      </c>
      <c r="F32" s="64" t="s">
        <v>142</v>
      </c>
      <c r="G32" s="825">
        <v>131.19999999999999</v>
      </c>
      <c r="H32" s="388"/>
      <c r="I32" s="367"/>
      <c r="J32" s="368">
        <v>10</v>
      </c>
      <c r="K32" s="372"/>
      <c r="L32" s="373"/>
      <c r="M32" s="368">
        <v>10.4</v>
      </c>
      <c r="N32" s="48">
        <v>0.18</v>
      </c>
      <c r="O32" s="49">
        <v>7.2</v>
      </c>
      <c r="P32" s="50"/>
    </row>
    <row r="33" spans="1:16" ht="15.75" thickBot="1" x14ac:dyDescent="0.3">
      <c r="A33" s="1149"/>
      <c r="B33" s="1148"/>
      <c r="C33" s="66" t="s">
        <v>9</v>
      </c>
      <c r="D33" s="44">
        <v>2.5</v>
      </c>
      <c r="E33" s="66">
        <v>13.1</v>
      </c>
      <c r="F33" s="68" t="s">
        <v>142</v>
      </c>
      <c r="G33" s="826">
        <v>131.19999999999999</v>
      </c>
      <c r="H33" s="389"/>
      <c r="I33" s="370"/>
      <c r="J33" s="371">
        <v>3.8</v>
      </c>
      <c r="K33" s="374"/>
      <c r="L33" s="375"/>
      <c r="M33" s="371">
        <v>10.4</v>
      </c>
      <c r="N33" s="45">
        <v>7.0000000000000007E-2</v>
      </c>
      <c r="O33" s="46">
        <v>2.8</v>
      </c>
      <c r="P33" s="47"/>
    </row>
    <row r="34" spans="1:16" ht="15.75" thickBot="1" x14ac:dyDescent="0.3">
      <c r="A34" s="1149">
        <v>11</v>
      </c>
      <c r="B34" s="1147" t="s">
        <v>210</v>
      </c>
      <c r="C34" s="62" t="s">
        <v>8</v>
      </c>
      <c r="D34" s="43">
        <v>4</v>
      </c>
      <c r="E34" s="62" t="s">
        <v>142</v>
      </c>
      <c r="F34" s="64">
        <v>66</v>
      </c>
      <c r="G34" s="825">
        <v>210</v>
      </c>
      <c r="H34" s="388"/>
      <c r="I34" s="367"/>
      <c r="J34" s="368">
        <v>60.3</v>
      </c>
      <c r="K34" s="372"/>
      <c r="L34" s="373">
        <v>37</v>
      </c>
      <c r="M34" s="368">
        <v>10.3</v>
      </c>
      <c r="N34" s="48">
        <v>1.07</v>
      </c>
      <c r="O34" s="49">
        <v>26.75</v>
      </c>
      <c r="P34" s="50"/>
    </row>
    <row r="35" spans="1:16" ht="15.75" thickBot="1" x14ac:dyDescent="0.3">
      <c r="A35" s="1149"/>
      <c r="B35" s="1150"/>
      <c r="C35" s="66" t="s">
        <v>9</v>
      </c>
      <c r="D35" s="44">
        <v>4</v>
      </c>
      <c r="E35" s="66" t="s">
        <v>142</v>
      </c>
      <c r="F35" s="68">
        <v>66</v>
      </c>
      <c r="G35" s="826">
        <v>210</v>
      </c>
      <c r="H35" s="389"/>
      <c r="I35" s="370"/>
      <c r="J35" s="371">
        <v>20.8</v>
      </c>
      <c r="K35" s="374"/>
      <c r="L35" s="375">
        <v>37</v>
      </c>
      <c r="M35" s="371">
        <v>10.3</v>
      </c>
      <c r="N35" s="45">
        <v>0.37</v>
      </c>
      <c r="O35" s="46">
        <v>9.25</v>
      </c>
      <c r="P35" s="47"/>
    </row>
    <row r="36" spans="1:16" ht="15.75" thickBot="1" x14ac:dyDescent="0.3">
      <c r="A36" s="1013">
        <v>12</v>
      </c>
      <c r="B36" s="1012" t="s">
        <v>211</v>
      </c>
      <c r="C36" s="70" t="s">
        <v>8</v>
      </c>
      <c r="D36" s="51">
        <v>1.8</v>
      </c>
      <c r="E36" s="71" t="s">
        <v>142</v>
      </c>
      <c r="F36" s="72">
        <v>29.7</v>
      </c>
      <c r="G36" s="511">
        <v>99</v>
      </c>
      <c r="H36" s="512"/>
      <c r="I36" s="392"/>
      <c r="J36" s="819">
        <v>8.1999999999999993</v>
      </c>
      <c r="K36" s="394"/>
      <c r="L36" s="395"/>
      <c r="M36" s="393">
        <v>10.4</v>
      </c>
      <c r="N36" s="53">
        <v>0.15</v>
      </c>
      <c r="O36" s="54">
        <v>8.33</v>
      </c>
      <c r="P36" s="55"/>
    </row>
    <row r="37" spans="1:16" ht="15.75" thickBot="1" x14ac:dyDescent="0.3">
      <c r="A37" s="1149">
        <v>13</v>
      </c>
      <c r="B37" s="1147" t="s">
        <v>212</v>
      </c>
      <c r="C37" s="62" t="s">
        <v>8</v>
      </c>
      <c r="D37" s="43">
        <v>1</v>
      </c>
      <c r="E37" s="63" t="s">
        <v>142</v>
      </c>
      <c r="F37" s="64">
        <v>16.5</v>
      </c>
      <c r="G37" s="65">
        <v>55</v>
      </c>
      <c r="H37" s="513"/>
      <c r="I37" s="492"/>
      <c r="J37" s="820">
        <v>7.6</v>
      </c>
      <c r="K37" s="372"/>
      <c r="L37" s="373"/>
      <c r="M37" s="368">
        <v>10.3</v>
      </c>
      <c r="N37" s="48">
        <v>0.14000000000000001</v>
      </c>
      <c r="O37" s="49">
        <v>14</v>
      </c>
      <c r="P37" s="50"/>
    </row>
    <row r="38" spans="1:16" ht="15.75" thickBot="1" x14ac:dyDescent="0.3">
      <c r="A38" s="1149"/>
      <c r="B38" s="1148"/>
      <c r="C38" s="66" t="s">
        <v>9</v>
      </c>
      <c r="D38" s="44">
        <v>1.6</v>
      </c>
      <c r="E38" s="67" t="s">
        <v>142</v>
      </c>
      <c r="F38" s="68">
        <v>26.4</v>
      </c>
      <c r="G38" s="69">
        <v>88</v>
      </c>
      <c r="H38" s="514"/>
      <c r="I38" s="370"/>
      <c r="J38" s="821">
        <v>1.6</v>
      </c>
      <c r="K38" s="374"/>
      <c r="L38" s="375"/>
      <c r="M38" s="371">
        <v>10.199999999999999</v>
      </c>
      <c r="N38" s="45">
        <v>0.03</v>
      </c>
      <c r="O38" s="46">
        <v>1.88</v>
      </c>
      <c r="P38" s="47"/>
    </row>
    <row r="39" spans="1:16" ht="15.75" thickBot="1" x14ac:dyDescent="0.3">
      <c r="A39" s="1149">
        <v>14</v>
      </c>
      <c r="B39" s="1147" t="s">
        <v>213</v>
      </c>
      <c r="C39" s="62" t="s">
        <v>8</v>
      </c>
      <c r="D39" s="43">
        <v>1.6</v>
      </c>
      <c r="E39" s="63" t="s">
        <v>142</v>
      </c>
      <c r="F39" s="64">
        <v>26.4</v>
      </c>
      <c r="G39" s="65">
        <v>88</v>
      </c>
      <c r="H39" s="513"/>
      <c r="I39" s="367"/>
      <c r="J39" s="820">
        <v>4.4000000000000004</v>
      </c>
      <c r="K39" s="372"/>
      <c r="L39" s="373"/>
      <c r="M39" s="368">
        <v>10.4</v>
      </c>
      <c r="N39" s="48">
        <v>0.08</v>
      </c>
      <c r="O39" s="49">
        <v>5</v>
      </c>
      <c r="P39" s="50"/>
    </row>
    <row r="40" spans="1:16" ht="15.75" thickBot="1" x14ac:dyDescent="0.3">
      <c r="A40" s="1149"/>
      <c r="B40" s="1148"/>
      <c r="C40" s="66" t="s">
        <v>9</v>
      </c>
      <c r="D40" s="44">
        <v>2.5</v>
      </c>
      <c r="E40" s="67" t="s">
        <v>142</v>
      </c>
      <c r="F40" s="68">
        <v>41.2</v>
      </c>
      <c r="G40" s="69">
        <v>137.6</v>
      </c>
      <c r="H40" s="514"/>
      <c r="I40" s="370"/>
      <c r="J40" s="821">
        <v>2.8</v>
      </c>
      <c r="K40" s="374"/>
      <c r="L40" s="375"/>
      <c r="M40" s="371">
        <v>10.3</v>
      </c>
      <c r="N40" s="45">
        <v>0.05</v>
      </c>
      <c r="O40" s="46">
        <v>2</v>
      </c>
      <c r="P40" s="47"/>
    </row>
    <row r="41" spans="1:16" ht="15.75" thickBot="1" x14ac:dyDescent="0.3">
      <c r="A41" s="1149">
        <v>15</v>
      </c>
      <c r="B41" s="1147" t="s">
        <v>214</v>
      </c>
      <c r="C41" s="62" t="s">
        <v>8</v>
      </c>
      <c r="D41" s="43">
        <v>1.6</v>
      </c>
      <c r="E41" s="63" t="s">
        <v>142</v>
      </c>
      <c r="F41" s="64">
        <v>26.4</v>
      </c>
      <c r="G41" s="65">
        <v>88</v>
      </c>
      <c r="H41" s="513"/>
      <c r="I41" s="367"/>
      <c r="J41" s="820">
        <v>0</v>
      </c>
      <c r="K41" s="372"/>
      <c r="L41" s="373"/>
      <c r="M41" s="368">
        <v>0</v>
      </c>
      <c r="N41" s="48">
        <v>0</v>
      </c>
      <c r="O41" s="49">
        <v>0</v>
      </c>
      <c r="P41" s="50" t="s">
        <v>245</v>
      </c>
    </row>
    <row r="42" spans="1:16" ht="15.75" thickBot="1" x14ac:dyDescent="0.3">
      <c r="A42" s="1149"/>
      <c r="B42" s="1147"/>
      <c r="C42" s="66" t="s">
        <v>9</v>
      </c>
      <c r="D42" s="44">
        <v>1.6</v>
      </c>
      <c r="E42" s="67" t="s">
        <v>142</v>
      </c>
      <c r="F42" s="68">
        <v>26.4</v>
      </c>
      <c r="G42" s="69">
        <v>88</v>
      </c>
      <c r="H42" s="514"/>
      <c r="I42" s="370"/>
      <c r="J42" s="821">
        <v>17.8</v>
      </c>
      <c r="K42" s="374"/>
      <c r="L42" s="375"/>
      <c r="M42" s="371">
        <v>10.199999999999999</v>
      </c>
      <c r="N42" s="45">
        <v>0.31</v>
      </c>
      <c r="O42" s="46">
        <v>19.38</v>
      </c>
      <c r="P42" s="47"/>
    </row>
    <row r="43" spans="1:16" ht="30.75" customHeight="1" thickBot="1" x14ac:dyDescent="0.3">
      <c r="A43" s="1013">
        <v>16</v>
      </c>
      <c r="B43" s="1012" t="s">
        <v>215</v>
      </c>
      <c r="C43" s="70" t="s">
        <v>8</v>
      </c>
      <c r="D43" s="51">
        <v>2.5</v>
      </c>
      <c r="E43" s="71" t="s">
        <v>142</v>
      </c>
      <c r="F43" s="72">
        <v>31.2</v>
      </c>
      <c r="G43" s="73">
        <v>137.5</v>
      </c>
      <c r="H43" s="391"/>
      <c r="I43" s="392"/>
      <c r="J43" s="393">
        <v>5.4</v>
      </c>
      <c r="K43" s="394"/>
      <c r="L43" s="395"/>
      <c r="M43" s="393">
        <v>10.3</v>
      </c>
      <c r="N43" s="53">
        <v>0.1</v>
      </c>
      <c r="O43" s="54">
        <v>4</v>
      </c>
      <c r="P43" s="55"/>
    </row>
    <row r="44" spans="1:16" ht="15.75" thickBot="1" x14ac:dyDescent="0.3">
      <c r="A44" s="1149">
        <v>17</v>
      </c>
      <c r="B44" s="1147" t="s">
        <v>216</v>
      </c>
      <c r="C44" s="62" t="s">
        <v>8</v>
      </c>
      <c r="D44" s="43">
        <v>2.5</v>
      </c>
      <c r="E44" s="62" t="s">
        <v>142</v>
      </c>
      <c r="F44" s="64">
        <v>41.2</v>
      </c>
      <c r="G44" s="825">
        <v>137.5</v>
      </c>
      <c r="H44" s="388"/>
      <c r="I44" s="367"/>
      <c r="J44" s="368">
        <v>24.8</v>
      </c>
      <c r="K44" s="372"/>
      <c r="L44" s="373"/>
      <c r="M44" s="368">
        <v>10.5</v>
      </c>
      <c r="N44" s="48">
        <v>0.45</v>
      </c>
      <c r="O44" s="49">
        <v>18</v>
      </c>
      <c r="P44" s="50"/>
    </row>
    <row r="45" spans="1:16" ht="15.75" thickBot="1" x14ac:dyDescent="0.3">
      <c r="A45" s="1149"/>
      <c r="B45" s="1148"/>
      <c r="C45" s="66" t="s">
        <v>9</v>
      </c>
      <c r="D45" s="44">
        <v>2.5</v>
      </c>
      <c r="E45" s="66" t="s">
        <v>142</v>
      </c>
      <c r="F45" s="68">
        <v>41.2</v>
      </c>
      <c r="G45" s="826">
        <v>131</v>
      </c>
      <c r="H45" s="389"/>
      <c r="I45" s="370"/>
      <c r="J45" s="371">
        <v>4</v>
      </c>
      <c r="K45" s="374"/>
      <c r="L45" s="375"/>
      <c r="M45" s="371">
        <v>10.5</v>
      </c>
      <c r="N45" s="45">
        <v>7.0000000000000007E-2</v>
      </c>
      <c r="O45" s="46">
        <v>2.8</v>
      </c>
      <c r="P45" s="47"/>
    </row>
    <row r="46" spans="1:16" ht="15.75" thickBot="1" x14ac:dyDescent="0.3">
      <c r="A46" s="1149">
        <v>18</v>
      </c>
      <c r="B46" s="1147" t="s">
        <v>217</v>
      </c>
      <c r="C46" s="62" t="s">
        <v>8</v>
      </c>
      <c r="D46" s="43">
        <v>1</v>
      </c>
      <c r="E46" s="62" t="s">
        <v>142</v>
      </c>
      <c r="F46" s="490">
        <v>16.5</v>
      </c>
      <c r="G46" s="825">
        <v>55</v>
      </c>
      <c r="H46" s="388"/>
      <c r="I46" s="367"/>
      <c r="J46" s="368">
        <v>0</v>
      </c>
      <c r="K46" s="372"/>
      <c r="L46" s="373"/>
      <c r="M46" s="368">
        <v>10.199999999999999</v>
      </c>
      <c r="N46" s="48">
        <v>0</v>
      </c>
      <c r="O46" s="49">
        <v>0</v>
      </c>
      <c r="P46" s="50" t="s">
        <v>245</v>
      </c>
    </row>
    <row r="47" spans="1:16" ht="15.75" thickBot="1" x14ac:dyDescent="0.3">
      <c r="A47" s="1149"/>
      <c r="B47" s="1148"/>
      <c r="C47" s="66" t="s">
        <v>9</v>
      </c>
      <c r="D47" s="44">
        <v>1.6</v>
      </c>
      <c r="E47" s="66" t="s">
        <v>142</v>
      </c>
      <c r="F47" s="68">
        <v>26.4</v>
      </c>
      <c r="G47" s="826">
        <v>88</v>
      </c>
      <c r="H47" s="389"/>
      <c r="I47" s="370"/>
      <c r="J47" s="371">
        <v>12.8</v>
      </c>
      <c r="K47" s="374"/>
      <c r="L47" s="375"/>
      <c r="M47" s="371">
        <v>10.199999999999999</v>
      </c>
      <c r="N47" s="45">
        <v>0.23</v>
      </c>
      <c r="O47" s="46">
        <v>14.38</v>
      </c>
      <c r="P47" s="52"/>
    </row>
    <row r="48" spans="1:16" ht="15.75" thickBot="1" x14ac:dyDescent="0.3">
      <c r="A48" s="1013">
        <v>19</v>
      </c>
      <c r="B48" s="1012" t="s">
        <v>218</v>
      </c>
      <c r="C48" s="74" t="s">
        <v>8</v>
      </c>
      <c r="D48" s="56">
        <v>1</v>
      </c>
      <c r="E48" s="829" t="s">
        <v>142</v>
      </c>
      <c r="F48" s="828">
        <v>16.5</v>
      </c>
      <c r="G48" s="74">
        <v>55</v>
      </c>
      <c r="H48" s="390"/>
      <c r="I48" s="392"/>
      <c r="J48" s="819">
        <v>4</v>
      </c>
      <c r="K48" s="394"/>
      <c r="L48" s="395"/>
      <c r="M48" s="393">
        <v>10.199999999999999</v>
      </c>
      <c r="N48" s="53">
        <v>7.0000000000000007E-2</v>
      </c>
      <c r="O48" s="54">
        <v>7</v>
      </c>
      <c r="P48" s="55"/>
    </row>
    <row r="49" spans="1:16" ht="15.75" thickBot="1" x14ac:dyDescent="0.3">
      <c r="A49" s="1149">
        <v>20</v>
      </c>
      <c r="B49" s="1147" t="s">
        <v>219</v>
      </c>
      <c r="C49" s="62" t="s">
        <v>8</v>
      </c>
      <c r="D49" s="43">
        <v>2.5</v>
      </c>
      <c r="E49" s="63" t="s">
        <v>142</v>
      </c>
      <c r="F49" s="64">
        <v>41.2</v>
      </c>
      <c r="G49" s="65">
        <v>131</v>
      </c>
      <c r="H49" s="388"/>
      <c r="I49" s="367"/>
      <c r="J49" s="493">
        <v>4.2</v>
      </c>
      <c r="K49" s="372"/>
      <c r="L49" s="373"/>
      <c r="M49" s="368">
        <v>10.3</v>
      </c>
      <c r="N49" s="48">
        <v>7.0000000000000007E-2</v>
      </c>
      <c r="O49" s="49">
        <v>2.8</v>
      </c>
      <c r="P49" s="50"/>
    </row>
    <row r="50" spans="1:16" ht="15.75" thickBot="1" x14ac:dyDescent="0.3">
      <c r="A50" s="1149"/>
      <c r="B50" s="1148"/>
      <c r="C50" s="66" t="s">
        <v>9</v>
      </c>
      <c r="D50" s="44">
        <v>2.5</v>
      </c>
      <c r="E50" s="67" t="s">
        <v>142</v>
      </c>
      <c r="F50" s="68">
        <v>41.2</v>
      </c>
      <c r="G50" s="69">
        <v>131.4</v>
      </c>
      <c r="H50" s="389"/>
      <c r="I50" s="370"/>
      <c r="J50" s="371">
        <v>0</v>
      </c>
      <c r="K50" s="374"/>
      <c r="L50" s="375"/>
      <c r="M50" s="371">
        <v>10.3</v>
      </c>
      <c r="N50" s="45">
        <v>0</v>
      </c>
      <c r="O50" s="46">
        <v>0</v>
      </c>
      <c r="P50" s="47" t="s">
        <v>245</v>
      </c>
    </row>
    <row r="51" spans="1:16" ht="15.75" thickBot="1" x14ac:dyDescent="0.3">
      <c r="A51" s="1149">
        <v>21</v>
      </c>
      <c r="B51" s="1147" t="s">
        <v>220</v>
      </c>
      <c r="C51" s="62" t="s">
        <v>8</v>
      </c>
      <c r="D51" s="43">
        <v>1.6</v>
      </c>
      <c r="E51" s="63" t="s">
        <v>142</v>
      </c>
      <c r="F51" s="64">
        <v>26.4</v>
      </c>
      <c r="G51" s="65">
        <v>88</v>
      </c>
      <c r="H51" s="388"/>
      <c r="I51" s="367"/>
      <c r="J51" s="368">
        <v>6</v>
      </c>
      <c r="K51" s="494"/>
      <c r="L51" s="495"/>
      <c r="M51" s="493">
        <v>10.199999999999999</v>
      </c>
      <c r="N51" s="77">
        <v>0.11</v>
      </c>
      <c r="O51" s="49">
        <v>6.88</v>
      </c>
      <c r="P51" s="50"/>
    </row>
    <row r="52" spans="1:16" ht="15.75" thickBot="1" x14ac:dyDescent="0.3">
      <c r="A52" s="1149"/>
      <c r="B52" s="1148"/>
      <c r="C52" s="66" t="s">
        <v>9</v>
      </c>
      <c r="D52" s="44">
        <v>1.6</v>
      </c>
      <c r="E52" s="67" t="s">
        <v>142</v>
      </c>
      <c r="F52" s="68">
        <v>26.4</v>
      </c>
      <c r="G52" s="69">
        <v>88</v>
      </c>
      <c r="H52" s="389"/>
      <c r="I52" s="370"/>
      <c r="J52" s="371">
        <v>0</v>
      </c>
      <c r="K52" s="374"/>
      <c r="L52" s="375"/>
      <c r="M52" s="371">
        <v>10.199999999999999</v>
      </c>
      <c r="N52" s="45">
        <v>0</v>
      </c>
      <c r="O52" s="46">
        <v>0</v>
      </c>
      <c r="P52" s="47" t="s">
        <v>245</v>
      </c>
    </row>
    <row r="53" spans="1:16" ht="15.75" thickBot="1" x14ac:dyDescent="0.3">
      <c r="A53" s="1149">
        <v>22</v>
      </c>
      <c r="B53" s="1147" t="s">
        <v>221</v>
      </c>
      <c r="C53" s="62" t="s">
        <v>8</v>
      </c>
      <c r="D53" s="43">
        <v>2.5</v>
      </c>
      <c r="E53" s="63" t="s">
        <v>142</v>
      </c>
      <c r="F53" s="64">
        <v>42.2</v>
      </c>
      <c r="G53" s="65">
        <v>131</v>
      </c>
      <c r="H53" s="388"/>
      <c r="I53" s="367"/>
      <c r="J53" s="368">
        <v>5</v>
      </c>
      <c r="K53" s="372"/>
      <c r="L53" s="373"/>
      <c r="M53" s="368">
        <v>0</v>
      </c>
      <c r="N53" s="48">
        <v>0</v>
      </c>
      <c r="O53" s="49">
        <v>0</v>
      </c>
      <c r="P53" s="50"/>
    </row>
    <row r="54" spans="1:16" ht="15.75" thickBot="1" x14ac:dyDescent="0.3">
      <c r="A54" s="1149"/>
      <c r="B54" s="1148"/>
      <c r="C54" s="66" t="s">
        <v>9</v>
      </c>
      <c r="D54" s="44">
        <v>2.5</v>
      </c>
      <c r="E54" s="67" t="s">
        <v>142</v>
      </c>
      <c r="F54" s="68">
        <v>42.2</v>
      </c>
      <c r="G54" s="69">
        <v>131</v>
      </c>
      <c r="H54" s="389"/>
      <c r="I54" s="370"/>
      <c r="J54" s="371">
        <v>0</v>
      </c>
      <c r="K54" s="374"/>
      <c r="L54" s="375"/>
      <c r="M54" s="371">
        <v>0</v>
      </c>
      <c r="N54" s="45">
        <v>0</v>
      </c>
      <c r="O54" s="46">
        <v>0</v>
      </c>
      <c r="P54" s="47" t="s">
        <v>245</v>
      </c>
    </row>
    <row r="55" spans="1:16" x14ac:dyDescent="0.25">
      <c r="L55" s="294"/>
      <c r="M55" s="1017"/>
      <c r="N55" s="1018"/>
    </row>
  </sheetData>
  <customSheetViews>
    <customSheetView guid="{BF5121C3-2D15-473E-9280-6D1EC9CA2463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1"/>
      <headerFooter alignWithMargins="0">
        <oddFooter>&amp;R&amp;A&amp;P</oddFooter>
      </headerFooter>
    </customSheetView>
    <customSheetView guid="{2BDE6413-920C-4F57-8608-A0B0F9AFE1DA}" scale="75" showPageBreaks="1" printArea="1" hiddenColumns="1" view="pageBreakPreview">
      <selection activeCell="AD22" sqref="AD22"/>
      <rowBreaks count="1" manualBreakCount="1">
        <brk id="32" max="15" man="1"/>
      </rowBreaks>
      <pageMargins left="0.75" right="0.2" top="0.28999999999999998" bottom="0.34" header="0.26" footer="0.2"/>
      <pageSetup paperSize="9" fitToHeight="3" orientation="landscape" horizontalDpi="300" verticalDpi="300" r:id="rId2"/>
      <headerFooter alignWithMargins="0">
        <oddFooter>&amp;R&amp;A&amp;P</oddFooter>
      </headerFooter>
    </customSheetView>
  </customSheetViews>
  <mergeCells count="59">
    <mergeCell ref="A1:P1"/>
    <mergeCell ref="N3:P3"/>
    <mergeCell ref="A3:L3"/>
    <mergeCell ref="A2:P2"/>
    <mergeCell ref="N4:P4"/>
    <mergeCell ref="A22:A25"/>
    <mergeCell ref="B22:B25"/>
    <mergeCell ref="B16:B17"/>
    <mergeCell ref="A16:A17"/>
    <mergeCell ref="A14:A15"/>
    <mergeCell ref="B20:B21"/>
    <mergeCell ref="B12:B13"/>
    <mergeCell ref="B14:B15"/>
    <mergeCell ref="A12:A13"/>
    <mergeCell ref="B18:B19"/>
    <mergeCell ref="A20:A21"/>
    <mergeCell ref="A18:A19"/>
    <mergeCell ref="A37:A38"/>
    <mergeCell ref="A39:A40"/>
    <mergeCell ref="A34:A35"/>
    <mergeCell ref="A26:A27"/>
    <mergeCell ref="B28:B29"/>
    <mergeCell ref="A30:A31"/>
    <mergeCell ref="B30:B31"/>
    <mergeCell ref="B32:B33"/>
    <mergeCell ref="A32:A33"/>
    <mergeCell ref="A28:A29"/>
    <mergeCell ref="B37:B38"/>
    <mergeCell ref="B39:B40"/>
    <mergeCell ref="B34:B35"/>
    <mergeCell ref="B26:B27"/>
    <mergeCell ref="B53:B54"/>
    <mergeCell ref="B51:B52"/>
    <mergeCell ref="B49:B50"/>
    <mergeCell ref="A53:A54"/>
    <mergeCell ref="A51:A52"/>
    <mergeCell ref="A49:A50"/>
    <mergeCell ref="B44:B45"/>
    <mergeCell ref="B46:B47"/>
    <mergeCell ref="A46:A47"/>
    <mergeCell ref="A41:A42"/>
    <mergeCell ref="A44:A45"/>
    <mergeCell ref="B41:B42"/>
    <mergeCell ref="O22:O23"/>
    <mergeCell ref="O24:O25"/>
    <mergeCell ref="C22:C23"/>
    <mergeCell ref="C24:C25"/>
    <mergeCell ref="D24:D25"/>
    <mergeCell ref="H24:H25"/>
    <mergeCell ref="N22:N23"/>
    <mergeCell ref="N24:N25"/>
    <mergeCell ref="H22:H23"/>
    <mergeCell ref="K24:K25"/>
    <mergeCell ref="K22:K23"/>
    <mergeCell ref="D22:D23"/>
    <mergeCell ref="E22:E23"/>
    <mergeCell ref="E24:E25"/>
    <mergeCell ref="F22:F23"/>
    <mergeCell ref="F24:F25"/>
  </mergeCells>
  <phoneticPr fontId="2" type="noConversion"/>
  <pageMargins left="0.74803149606299213" right="0.19685039370078741" top="0.27559055118110237" bottom="0.35433070866141736" header="0.27559055118110237" footer="0.19685039370078741"/>
  <pageSetup paperSize="9" scale="84" orientation="landscape" horizontalDpi="300" verticalDpi="300" r:id="rId3"/>
  <headerFooter alignWithMargins="0">
    <oddFooter>&amp;R&amp;A&amp;P</oddFooter>
  </headerFooter>
  <rowBreaks count="1" manualBreakCount="1">
    <brk id="33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3"/>
    <pageSetUpPr fitToPage="1"/>
  </sheetPr>
  <dimension ref="A1:X61"/>
  <sheetViews>
    <sheetView view="pageBreakPreview" zoomScale="80" zoomScaleNormal="75" zoomScaleSheetLayoutView="80" workbookViewId="0">
      <selection activeCell="AF18" sqref="AF18"/>
    </sheetView>
  </sheetViews>
  <sheetFormatPr defaultRowHeight="15" x14ac:dyDescent="0.25"/>
  <cols>
    <col min="1" max="1" width="17" style="297" customWidth="1"/>
    <col min="2" max="2" width="25.28515625" style="297" customWidth="1"/>
    <col min="3" max="3" width="33.85546875" style="297" customWidth="1"/>
    <col min="4" max="5" width="12.28515625" style="297" customWidth="1"/>
    <col min="6" max="6" width="13.28515625" style="297" customWidth="1"/>
    <col min="7" max="7" width="16.85546875" style="297" customWidth="1"/>
    <col min="8" max="8" width="12" style="297" hidden="1" customWidth="1"/>
    <col min="9" max="9" width="9.5703125" style="297" hidden="1" customWidth="1"/>
    <col min="10" max="10" width="9.140625" style="297" hidden="1" customWidth="1"/>
    <col min="11" max="11" width="11.42578125" style="297" hidden="1" customWidth="1"/>
    <col min="12" max="18" width="0" style="297" hidden="1" customWidth="1"/>
    <col min="19" max="19" width="24.28515625" style="297" hidden="1" customWidth="1"/>
    <col min="20" max="24" width="0" style="297" hidden="1" customWidth="1"/>
    <col min="25" max="16384" width="9.140625" style="297"/>
  </cols>
  <sheetData>
    <row r="1" spans="1:24" x14ac:dyDescent="0.25">
      <c r="B1" s="298" t="s">
        <v>108</v>
      </c>
      <c r="C1" s="299"/>
      <c r="D1" s="299"/>
      <c r="F1" s="299"/>
      <c r="G1" s="299" t="s">
        <v>223</v>
      </c>
      <c r="H1" s="300"/>
      <c r="I1" s="300"/>
      <c r="J1" s="300"/>
      <c r="K1" s="300"/>
      <c r="L1" s="300"/>
      <c r="M1" s="300"/>
      <c r="N1" s="300"/>
      <c r="O1" s="300"/>
      <c r="P1" s="300"/>
      <c r="Q1" s="300"/>
    </row>
    <row r="2" spans="1:24" x14ac:dyDescent="0.25">
      <c r="C2" s="301"/>
      <c r="D2" s="301"/>
      <c r="E2" s="301" t="s">
        <v>41</v>
      </c>
      <c r="F2" s="302" t="s">
        <v>367</v>
      </c>
      <c r="G2" s="301"/>
      <c r="H2" s="303"/>
      <c r="I2" s="303"/>
      <c r="J2" s="300"/>
      <c r="K2" s="300"/>
      <c r="L2" s="300"/>
      <c r="M2" s="300"/>
      <c r="N2" s="300"/>
      <c r="O2" s="300"/>
      <c r="P2" s="300"/>
      <c r="Q2" s="300"/>
    </row>
    <row r="3" spans="1:24" ht="15.75" thickBot="1" x14ac:dyDescent="0.3">
      <c r="E3" s="304"/>
      <c r="F3" s="304"/>
      <c r="G3" s="304"/>
      <c r="H3" s="300"/>
    </row>
    <row r="4" spans="1:24" ht="16.5" customHeight="1" thickBot="1" x14ac:dyDescent="0.3">
      <c r="A4" s="1210" t="s">
        <v>102</v>
      </c>
      <c r="B4" s="1210" t="s">
        <v>103</v>
      </c>
      <c r="C4" s="1210" t="s">
        <v>104</v>
      </c>
      <c r="D4" s="1212" t="s">
        <v>105</v>
      </c>
      <c r="E4" s="1213"/>
      <c r="F4" s="1214"/>
      <c r="G4" s="1210" t="s">
        <v>51</v>
      </c>
      <c r="H4" s="1175" t="s">
        <v>311</v>
      </c>
      <c r="I4" s="1175"/>
      <c r="J4" s="1176"/>
      <c r="R4" s="1170" t="s">
        <v>290</v>
      </c>
      <c r="S4" s="432" t="s">
        <v>291</v>
      </c>
      <c r="T4" s="433" t="s">
        <v>292</v>
      </c>
      <c r="U4" s="434" t="s">
        <v>293</v>
      </c>
      <c r="V4" s="435">
        <v>1.33</v>
      </c>
      <c r="W4" s="435">
        <v>1.49</v>
      </c>
      <c r="X4" s="435">
        <v>1.45</v>
      </c>
    </row>
    <row r="5" spans="1:24" ht="52.5" thickBot="1" x14ac:dyDescent="0.3">
      <c r="A5" s="1211"/>
      <c r="B5" s="1211"/>
      <c r="C5" s="1211"/>
      <c r="D5" s="987" t="s">
        <v>5</v>
      </c>
      <c r="E5" s="987" t="s">
        <v>6</v>
      </c>
      <c r="F5" s="987" t="s">
        <v>281</v>
      </c>
      <c r="G5" s="1211"/>
      <c r="H5" s="320" t="s">
        <v>94</v>
      </c>
      <c r="I5" s="101" t="s">
        <v>6</v>
      </c>
      <c r="J5" s="422" t="s">
        <v>281</v>
      </c>
      <c r="R5" s="1171"/>
      <c r="S5" s="436" t="s">
        <v>291</v>
      </c>
      <c r="T5" s="437" t="s">
        <v>294</v>
      </c>
      <c r="U5" s="438" t="s">
        <v>295</v>
      </c>
      <c r="V5" s="439">
        <v>1.7</v>
      </c>
      <c r="W5" s="439">
        <v>1.55</v>
      </c>
      <c r="X5" s="439">
        <v>1.23</v>
      </c>
    </row>
    <row r="6" spans="1:24" ht="18.75" customHeight="1" thickBot="1" x14ac:dyDescent="0.3">
      <c r="A6" s="1215" t="s">
        <v>107</v>
      </c>
      <c r="B6" s="1216"/>
      <c r="C6" s="1216"/>
      <c r="D6" s="1216"/>
      <c r="E6" s="1216"/>
      <c r="F6" s="1216"/>
      <c r="G6" s="1217"/>
      <c r="H6" s="305"/>
      <c r="I6" s="305"/>
      <c r="J6" s="306"/>
      <c r="R6" s="1171"/>
      <c r="S6" s="436" t="s">
        <v>291</v>
      </c>
      <c r="T6" s="440" t="s">
        <v>296</v>
      </c>
      <c r="U6" s="438" t="s">
        <v>295</v>
      </c>
      <c r="V6" s="439">
        <v>0.95</v>
      </c>
      <c r="W6" s="439">
        <v>0.98</v>
      </c>
      <c r="X6" s="439">
        <v>1.8</v>
      </c>
    </row>
    <row r="7" spans="1:24" ht="33.75" customHeight="1" x14ac:dyDescent="0.25">
      <c r="A7" s="1228" t="s">
        <v>201</v>
      </c>
      <c r="B7" s="1222" t="s">
        <v>192</v>
      </c>
      <c r="C7" s="837" t="s">
        <v>335</v>
      </c>
      <c r="D7" s="1177">
        <f>ROUND(('Таб.1 Бланки СЭС'!E28*'Таб.1 Бланки СЭС'!E70)*1.73*0.875/1000,1)</f>
        <v>1.9</v>
      </c>
      <c r="E7" s="1177">
        <f>ROUND(('Таб.1 Бланки СЭС'!F28*'Таб.1 Бланки СЭС'!F70)*1.73*0.875/1000,1)</f>
        <v>3.1</v>
      </c>
      <c r="F7" s="1177">
        <f>ROUND(('Таб.1 Бланки СЭС'!G28*'Таб.1 Бланки СЭС'!G70)*1.73*0.875/1000,1)</f>
        <v>3.1</v>
      </c>
      <c r="G7" s="1246"/>
      <c r="H7" s="1176"/>
      <c r="I7" s="1198"/>
      <c r="J7" s="1198"/>
      <c r="R7" s="1171"/>
      <c r="S7" s="436" t="s">
        <v>297</v>
      </c>
      <c r="T7" s="437" t="s">
        <v>298</v>
      </c>
      <c r="U7" s="438" t="s">
        <v>299</v>
      </c>
      <c r="V7" s="439">
        <v>1.3</v>
      </c>
      <c r="W7" s="439">
        <v>1.8</v>
      </c>
      <c r="X7" s="439">
        <v>1.47</v>
      </c>
    </row>
    <row r="8" spans="1:24" ht="36.75" customHeight="1" x14ac:dyDescent="0.25">
      <c r="A8" s="1229"/>
      <c r="B8" s="1173"/>
      <c r="C8" s="837" t="s">
        <v>336</v>
      </c>
      <c r="D8" s="1178"/>
      <c r="E8" s="1178"/>
      <c r="F8" s="1178"/>
      <c r="G8" s="1194"/>
      <c r="H8" s="1176"/>
      <c r="I8" s="1198"/>
      <c r="J8" s="1198"/>
      <c r="R8" s="1171"/>
      <c r="S8" s="436"/>
      <c r="T8" s="836"/>
      <c r="U8" s="438"/>
      <c r="V8" s="439"/>
      <c r="W8" s="439"/>
      <c r="X8" s="439"/>
    </row>
    <row r="9" spans="1:24" ht="24.75" customHeight="1" x14ac:dyDescent="0.25">
      <c r="A9" s="1229"/>
      <c r="B9" s="1173"/>
      <c r="C9" s="837" t="s">
        <v>337</v>
      </c>
      <c r="D9" s="1178"/>
      <c r="E9" s="1178"/>
      <c r="F9" s="1178"/>
      <c r="G9" s="1194"/>
      <c r="H9" s="1176"/>
      <c r="I9" s="1198"/>
      <c r="J9" s="1198"/>
      <c r="R9" s="1171"/>
      <c r="S9" s="436"/>
      <c r="T9" s="836"/>
      <c r="U9" s="438"/>
      <c r="V9" s="439"/>
      <c r="W9" s="439"/>
      <c r="X9" s="439"/>
    </row>
    <row r="10" spans="1:24" ht="33" x14ac:dyDescent="0.25">
      <c r="A10" s="1229"/>
      <c r="B10" s="1173"/>
      <c r="C10" s="837" t="s">
        <v>338</v>
      </c>
      <c r="D10" s="1178"/>
      <c r="E10" s="1178"/>
      <c r="F10" s="1178"/>
      <c r="G10" s="1194"/>
      <c r="H10" s="1176"/>
      <c r="I10" s="1198"/>
      <c r="J10" s="1198"/>
      <c r="R10" s="1171"/>
      <c r="S10" s="441" t="s">
        <v>206</v>
      </c>
      <c r="T10" s="442" t="s">
        <v>300</v>
      </c>
      <c r="U10" s="438" t="s">
        <v>299</v>
      </c>
      <c r="V10" s="443">
        <v>1.9</v>
      </c>
      <c r="W10" s="443">
        <v>2.2000000000000002</v>
      </c>
      <c r="X10" s="443">
        <v>1.9</v>
      </c>
    </row>
    <row r="11" spans="1:24" ht="25.5" x14ac:dyDescent="0.25">
      <c r="A11" s="1229"/>
      <c r="B11" s="1223"/>
      <c r="C11" s="840" t="s">
        <v>339</v>
      </c>
      <c r="D11" s="1179"/>
      <c r="E11" s="1179"/>
      <c r="F11" s="1179"/>
      <c r="G11" s="1195"/>
      <c r="H11" s="1180"/>
      <c r="I11" s="1183"/>
      <c r="J11" s="1198"/>
      <c r="R11" s="1171"/>
      <c r="S11" s="444" t="s">
        <v>301</v>
      </c>
      <c r="T11" s="442" t="s">
        <v>302</v>
      </c>
      <c r="U11" s="438" t="s">
        <v>299</v>
      </c>
      <c r="V11" s="445">
        <v>0.7</v>
      </c>
      <c r="W11" s="445">
        <v>0.8</v>
      </c>
      <c r="X11" s="445">
        <v>0.8</v>
      </c>
    </row>
    <row r="12" spans="1:24" ht="25.5" x14ac:dyDescent="0.25">
      <c r="A12" s="1229"/>
      <c r="B12" s="1218" t="s">
        <v>194</v>
      </c>
      <c r="C12" s="837" t="s">
        <v>335</v>
      </c>
      <c r="D12" s="1221">
        <f>ROUND(('Таб.1 Бланки СЭС'!E29*'Таб.1 Бланки СЭС'!E68+'Таб.1 Бланки СЭС'!E35*'Таб.1 Бланки СЭС'!E69)*1.73*0.875/1000,1)</f>
        <v>0.5</v>
      </c>
      <c r="E12" s="1221">
        <f>ROUND(('Таб.1 Бланки СЭС'!F29*'Таб.1 Бланки СЭС'!F68+'Таб.1 Бланки СЭС'!F35*'Таб.1 Бланки СЭС'!F69)*1.73*0.875/1000,1)</f>
        <v>0.7</v>
      </c>
      <c r="F12" s="1221">
        <f>ROUND(('Таб.1 Бланки СЭС'!G29*'Таб.1 Бланки СЭС'!G68+'Таб.1 Бланки СЭС'!G35*'Таб.1 Бланки СЭС'!G69)*1.73*0.875/1000,1)</f>
        <v>0.6</v>
      </c>
      <c r="G12" s="1192"/>
      <c r="H12" s="1196"/>
      <c r="I12" s="1243"/>
      <c r="J12" s="1180"/>
      <c r="R12" s="1171"/>
      <c r="S12" s="446" t="s">
        <v>207</v>
      </c>
      <c r="T12" s="447" t="s">
        <v>303</v>
      </c>
      <c r="U12" s="438" t="s">
        <v>304</v>
      </c>
      <c r="V12" s="445">
        <v>0</v>
      </c>
      <c r="W12" s="445">
        <v>0</v>
      </c>
      <c r="X12" s="445">
        <v>0</v>
      </c>
    </row>
    <row r="13" spans="1:24" ht="33" x14ac:dyDescent="0.25">
      <c r="A13" s="1229"/>
      <c r="B13" s="1219"/>
      <c r="C13" s="837" t="s">
        <v>336</v>
      </c>
      <c r="D13" s="1178"/>
      <c r="E13" s="1178"/>
      <c r="F13" s="1178"/>
      <c r="G13" s="1193"/>
      <c r="H13" s="1196"/>
      <c r="I13" s="1243"/>
      <c r="J13" s="1181"/>
      <c r="R13" s="1171"/>
      <c r="S13" s="839"/>
      <c r="T13" s="447"/>
      <c r="U13" s="438"/>
      <c r="V13" s="445"/>
      <c r="W13" s="445"/>
      <c r="X13" s="445"/>
    </row>
    <row r="14" spans="1:24" ht="16.5" x14ac:dyDescent="0.25">
      <c r="A14" s="1229"/>
      <c r="B14" s="1219"/>
      <c r="C14" s="837" t="s">
        <v>337</v>
      </c>
      <c r="D14" s="1178"/>
      <c r="E14" s="1178"/>
      <c r="F14" s="1178"/>
      <c r="G14" s="1193"/>
      <c r="H14" s="1196"/>
      <c r="I14" s="1243"/>
      <c r="J14" s="1181"/>
      <c r="R14" s="1171"/>
      <c r="S14" s="839"/>
      <c r="T14" s="447"/>
      <c r="U14" s="438"/>
      <c r="V14" s="445"/>
      <c r="W14" s="445"/>
      <c r="X14" s="445"/>
    </row>
    <row r="15" spans="1:24" ht="37.5" customHeight="1" x14ac:dyDescent="0.25">
      <c r="A15" s="1229"/>
      <c r="B15" s="1219"/>
      <c r="C15" s="837" t="s">
        <v>340</v>
      </c>
      <c r="D15" s="1178"/>
      <c r="E15" s="1178"/>
      <c r="F15" s="1178"/>
      <c r="G15" s="1194"/>
      <c r="H15" s="1197"/>
      <c r="I15" s="1244"/>
      <c r="J15" s="1181"/>
      <c r="R15" s="1171"/>
      <c r="S15" s="448" t="s">
        <v>305</v>
      </c>
      <c r="T15" s="442" t="s">
        <v>306</v>
      </c>
      <c r="U15" s="449" t="s">
        <v>304</v>
      </c>
      <c r="V15" s="439">
        <v>2.8</v>
      </c>
      <c r="W15" s="439">
        <v>3.9</v>
      </c>
      <c r="X15" s="439">
        <v>3.7</v>
      </c>
    </row>
    <row r="16" spans="1:24" ht="36" customHeight="1" thickBot="1" x14ac:dyDescent="0.3">
      <c r="A16" s="1229"/>
      <c r="B16" s="1220"/>
      <c r="C16" s="840" t="s">
        <v>339</v>
      </c>
      <c r="D16" s="1179"/>
      <c r="E16" s="1179"/>
      <c r="F16" s="1179"/>
      <c r="G16" s="1195"/>
      <c r="H16" s="1197"/>
      <c r="I16" s="1244"/>
      <c r="J16" s="1182"/>
      <c r="R16" s="1172"/>
      <c r="S16" s="450" t="s">
        <v>195</v>
      </c>
      <c r="T16" s="451" t="s">
        <v>307</v>
      </c>
      <c r="U16" s="452" t="s">
        <v>308</v>
      </c>
      <c r="V16" s="453">
        <v>2.29</v>
      </c>
      <c r="W16" s="453">
        <v>3.85</v>
      </c>
      <c r="X16" s="454">
        <v>2.93</v>
      </c>
    </row>
    <row r="17" spans="1:18" ht="16.5" x14ac:dyDescent="0.25">
      <c r="A17" s="1229"/>
      <c r="B17" s="1173" t="s">
        <v>193</v>
      </c>
      <c r="C17" s="837" t="s">
        <v>335</v>
      </c>
      <c r="D17" s="1178">
        <f>ROUND(('Таб.1 Бланки СЭС'!E34*'Таб.1 Бланки СЭС'!E71)*1.73*0.875/1000,1)</f>
        <v>2.4</v>
      </c>
      <c r="E17" s="1178">
        <f>ROUND(('Таб.1 Бланки СЭС'!F34*'Таб.1 Бланки СЭС'!F71)*1.73*0.875/1000,1)</f>
        <v>2.7</v>
      </c>
      <c r="F17" s="1178">
        <f>ROUND(('Таб.1 Бланки СЭС'!G34*'Таб.1 Бланки СЭС'!G71)*1.73*0.875/1000,1)</f>
        <v>4</v>
      </c>
      <c r="G17" s="1247"/>
      <c r="H17" s="1199"/>
      <c r="I17" s="1199"/>
      <c r="J17" s="1199"/>
    </row>
    <row r="18" spans="1:18" ht="33" x14ac:dyDescent="0.25">
      <c r="A18" s="1229"/>
      <c r="B18" s="1173"/>
      <c r="C18" s="837" t="s">
        <v>336</v>
      </c>
      <c r="D18" s="1178"/>
      <c r="E18" s="1178"/>
      <c r="F18" s="1178"/>
      <c r="G18" s="1194"/>
      <c r="H18" s="1199"/>
      <c r="I18" s="1199"/>
      <c r="J18" s="1199"/>
    </row>
    <row r="19" spans="1:18" ht="16.5" x14ac:dyDescent="0.25">
      <c r="A19" s="1229"/>
      <c r="B19" s="1173"/>
      <c r="C19" s="837" t="s">
        <v>337</v>
      </c>
      <c r="D19" s="1178"/>
      <c r="E19" s="1178"/>
      <c r="F19" s="1178"/>
      <c r="G19" s="1194"/>
      <c r="H19" s="1199"/>
      <c r="I19" s="1199"/>
      <c r="J19" s="1199"/>
    </row>
    <row r="20" spans="1:18" ht="33" x14ac:dyDescent="0.25">
      <c r="A20" s="1229"/>
      <c r="B20" s="1173"/>
      <c r="C20" s="837" t="s">
        <v>338</v>
      </c>
      <c r="D20" s="1178"/>
      <c r="E20" s="1178"/>
      <c r="F20" s="1178"/>
      <c r="G20" s="1194"/>
      <c r="H20" s="1200"/>
      <c r="I20" s="1200"/>
      <c r="J20" s="1200"/>
    </row>
    <row r="21" spans="1:18" ht="17.25" thickBot="1" x14ac:dyDescent="0.3">
      <c r="A21" s="1230"/>
      <c r="B21" s="1174"/>
      <c r="C21" s="838" t="s">
        <v>339</v>
      </c>
      <c r="D21" s="1191"/>
      <c r="E21" s="1191"/>
      <c r="F21" s="1191"/>
      <c r="G21" s="1248"/>
      <c r="H21" s="1200"/>
      <c r="I21" s="1200"/>
      <c r="J21" s="1200"/>
      <c r="K21" s="429"/>
      <c r="L21" s="429"/>
      <c r="M21" s="429"/>
      <c r="N21" s="430"/>
      <c r="P21" s="458"/>
      <c r="Q21" s="458"/>
      <c r="R21" s="458"/>
    </row>
    <row r="22" spans="1:18" ht="16.5" x14ac:dyDescent="0.25">
      <c r="A22" s="1228" t="s">
        <v>309</v>
      </c>
      <c r="B22" s="307" t="s">
        <v>250</v>
      </c>
      <c r="C22" s="841" t="s">
        <v>341</v>
      </c>
      <c r="D22" s="1204">
        <f>('Таб.1 Бланки СЭС'!E577*'Таб.1 Бланки СЭС'!E602+'Таб.1 Бланки СЭС'!E603*'Таб.1 Бланки СЭС'!E583+'Таб.1 Бланки СЭС'!E578*'Таб.1 Бланки СЭС'!E600+'Таб.1 Бланки СЭС'!E601*'Таб.1 Бланки СЭС'!E584)*1.73*0.875/1000</f>
        <v>1.3</v>
      </c>
      <c r="E22" s="1177">
        <f>ROUND(('Таб.1 Бланки СЭС'!F577*'Таб.1 Бланки СЭС'!F602+'Таб.1 Бланки СЭС'!F603*'Таб.1 Бланки СЭС'!F583+'Таб.1 Бланки СЭС'!F578*'Таб.1 Бланки СЭС'!F600+'Таб.1 Бланки СЭС'!F601*'Таб.1 Бланки СЭС'!F584)*1.73*0.875/1000,1)</f>
        <v>1.7</v>
      </c>
      <c r="F22" s="1177">
        <f>ROUND(('Таб.1 Бланки СЭС'!G577*'Таб.1 Бланки СЭС'!G602+'Таб.1 Бланки СЭС'!G603*'Таб.1 Бланки СЭС'!G583+'Таб.1 Бланки СЭС'!G578*'Таб.1 Бланки СЭС'!G600+'Таб.1 Бланки СЭС'!G601*'Таб.1 Бланки СЭС'!G584)*1.73*0.875/1000,1)</f>
        <v>1.5</v>
      </c>
      <c r="G22" s="1246"/>
      <c r="H22" s="1176"/>
      <c r="I22" s="1198"/>
      <c r="J22" s="1198"/>
    </row>
    <row r="23" spans="1:18" ht="33" x14ac:dyDescent="0.25">
      <c r="A23" s="1229"/>
      <c r="B23" s="307"/>
      <c r="C23" s="837" t="s">
        <v>342</v>
      </c>
      <c r="D23" s="1205"/>
      <c r="E23" s="1178"/>
      <c r="F23" s="1178"/>
      <c r="G23" s="1194"/>
      <c r="H23" s="1176"/>
      <c r="I23" s="1198"/>
      <c r="J23" s="1198"/>
    </row>
    <row r="24" spans="1:18" ht="17.25" thickBot="1" x14ac:dyDescent="0.3">
      <c r="A24" s="1230"/>
      <c r="B24" s="308"/>
      <c r="C24" s="838" t="s">
        <v>364</v>
      </c>
      <c r="D24" s="1206"/>
      <c r="E24" s="1191"/>
      <c r="F24" s="1191"/>
      <c r="G24" s="1248"/>
      <c r="H24" s="1176"/>
      <c r="I24" s="1198"/>
      <c r="J24" s="1198"/>
    </row>
    <row r="25" spans="1:18" ht="16.5" x14ac:dyDescent="0.25">
      <c r="A25" s="1228" t="s">
        <v>207</v>
      </c>
      <c r="B25" s="309" t="s">
        <v>106</v>
      </c>
      <c r="C25" s="841" t="s">
        <v>343</v>
      </c>
      <c r="D25" s="1201">
        <f>ROUND(('Таб.1 Бланки СЭС'!E615*'Таб.1 Бланки СЭС'!E630+'Таб.1 Бланки СЭС'!E617*'Таб.1 Бланки СЭС'!E631)*1.73*0.875/1000,1)</f>
        <v>0</v>
      </c>
      <c r="E25" s="1201">
        <f>ROUND(('Таб.1 Бланки СЭС'!F615*'Таб.1 Бланки СЭС'!F630+'Таб.1 Бланки СЭС'!F617*'Таб.1 Бланки СЭС'!F631)*1.73*0.875/1000,1)</f>
        <v>0</v>
      </c>
      <c r="F25" s="1201">
        <f>ROUND(('Таб.1 Бланки СЭС'!G615*'Таб.1 Бланки СЭС'!G630+'Таб.1 Бланки СЭС'!G617*'Таб.1 Бланки СЭС'!G631)*1.73*0.875/1000,1)</f>
        <v>0</v>
      </c>
      <c r="G25" s="1249"/>
      <c r="H25" s="1240"/>
      <c r="I25" s="1198"/>
      <c r="J25" s="1198"/>
      <c r="K25" s="1240" t="s">
        <v>258</v>
      </c>
    </row>
    <row r="26" spans="1:18" ht="33" x14ac:dyDescent="0.25">
      <c r="A26" s="1229"/>
      <c r="B26" s="842"/>
      <c r="C26" s="837" t="s">
        <v>344</v>
      </c>
      <c r="D26" s="1202"/>
      <c r="E26" s="1202"/>
      <c r="F26" s="1202"/>
      <c r="G26" s="1193"/>
      <c r="H26" s="1241"/>
      <c r="I26" s="1198"/>
      <c r="J26" s="1198"/>
      <c r="K26" s="1241"/>
    </row>
    <row r="27" spans="1:18" ht="17.25" thickBot="1" x14ac:dyDescent="0.3">
      <c r="A27" s="1230"/>
      <c r="B27" s="310"/>
      <c r="C27" s="838" t="s">
        <v>364</v>
      </c>
      <c r="D27" s="1203"/>
      <c r="E27" s="1203"/>
      <c r="F27" s="1203"/>
      <c r="G27" s="1248"/>
      <c r="H27" s="1242"/>
      <c r="I27" s="1198"/>
      <c r="J27" s="1198"/>
      <c r="K27" s="1242"/>
      <c r="N27" s="297" t="s">
        <v>310</v>
      </c>
    </row>
    <row r="28" spans="1:18" ht="16.5" x14ac:dyDescent="0.25">
      <c r="A28" s="1228" t="s">
        <v>195</v>
      </c>
      <c r="B28" s="1227" t="s">
        <v>256</v>
      </c>
      <c r="C28" s="841" t="s">
        <v>343</v>
      </c>
      <c r="D28" s="1177">
        <f>ROUND(('Таб.1 Бланки СЭС'!E321+'Таб.1 Бланки СЭС'!E322+'Таб.1 Бланки СЭС'!E323+'Таб.1 Бланки СЭС'!E324)*'Таб.1 Бланки СЭС'!E335*1.73*0.875/1000,1)</f>
        <v>1</v>
      </c>
      <c r="E28" s="1177">
        <f>ROUND(('Таб.1 Бланки СЭС'!F321+'Таб.1 Бланки СЭС'!F322+'Таб.1 Бланки СЭС'!F323+'Таб.1 Бланки СЭС'!F324)*'Таб.1 Бланки СЭС'!F335*1.73*0.875/1000,1)</f>
        <v>2.1</v>
      </c>
      <c r="F28" s="1177">
        <f>ROUND(('Таб.1 Бланки СЭС'!G321+'Таб.1 Бланки СЭС'!G322+'Таб.1 Бланки СЭС'!G323+'Таб.1 Бланки СЭС'!G324)*'Таб.1 Бланки СЭС'!G335*1.73*0.875/1000,1)</f>
        <v>1.6</v>
      </c>
      <c r="G28" s="1237" t="s">
        <v>255</v>
      </c>
      <c r="H28" s="1176"/>
      <c r="I28" s="1198"/>
      <c r="J28" s="1198"/>
    </row>
    <row r="29" spans="1:18" ht="33" x14ac:dyDescent="0.25">
      <c r="A29" s="1229"/>
      <c r="B29" s="1225"/>
      <c r="C29" s="837" t="s">
        <v>345</v>
      </c>
      <c r="D29" s="1178"/>
      <c r="E29" s="1178"/>
      <c r="F29" s="1178"/>
      <c r="G29" s="1208"/>
      <c r="H29" s="1176"/>
      <c r="I29" s="1198"/>
      <c r="J29" s="1198"/>
    </row>
    <row r="30" spans="1:18" ht="27.75" customHeight="1" x14ac:dyDescent="0.25">
      <c r="A30" s="1229"/>
      <c r="B30" s="1226"/>
      <c r="C30" s="840" t="s">
        <v>364</v>
      </c>
      <c r="D30" s="1179"/>
      <c r="E30" s="1179"/>
      <c r="F30" s="1179"/>
      <c r="G30" s="1209"/>
      <c r="H30" s="1176"/>
      <c r="I30" s="1198"/>
      <c r="J30" s="1198"/>
    </row>
    <row r="31" spans="1:18" ht="16.5" x14ac:dyDescent="0.25">
      <c r="A31" s="1229"/>
      <c r="B31" s="1224" t="s">
        <v>251</v>
      </c>
      <c r="C31" s="837" t="s">
        <v>343</v>
      </c>
      <c r="D31" s="1221">
        <f>ROUND(('Таб.1 Бланки СЭС'!E314+'Таб.1 Бланки СЭС'!E315+'Таб.1 Бланки СЭС'!E316+'Таб.1 Бланки СЭС'!E317)*'Таб.1 Бланки СЭС'!E334*1.73*0.875/1000,1)</f>
        <v>0.1</v>
      </c>
      <c r="E31" s="1221">
        <f>ROUND(('Таб.1 Бланки СЭС'!F314+'Таб.1 Бланки СЭС'!F315+'Таб.1 Бланки СЭС'!F316+'Таб.1 Бланки СЭС'!F317)*'Таб.1 Бланки СЭС'!F334*1.73*0.875/1000,1)</f>
        <v>0.2</v>
      </c>
      <c r="F31" s="1221">
        <f>ROUND(('Таб.1 Бланки СЭС'!G314+'Таб.1 Бланки СЭС'!G315+'Таб.1 Бланки СЭС'!G316+'Таб.1 Бланки СЭС'!G317)*'Таб.1 Бланки СЭС'!G334*1.73*0.875/1000,1)</f>
        <v>0.2</v>
      </c>
      <c r="G31" s="1207" t="s">
        <v>252</v>
      </c>
      <c r="H31" s="1180"/>
      <c r="I31" s="1183"/>
      <c r="J31" s="1183"/>
    </row>
    <row r="32" spans="1:18" ht="33" x14ac:dyDescent="0.25">
      <c r="A32" s="1229"/>
      <c r="B32" s="1225"/>
      <c r="C32" s="837" t="s">
        <v>346</v>
      </c>
      <c r="D32" s="1178"/>
      <c r="E32" s="1178"/>
      <c r="F32" s="1178"/>
      <c r="G32" s="1208"/>
      <c r="H32" s="1181"/>
      <c r="I32" s="1184"/>
      <c r="J32" s="1184"/>
    </row>
    <row r="33" spans="1:14" ht="16.5" x14ac:dyDescent="0.25">
      <c r="A33" s="1229"/>
      <c r="B33" s="1226"/>
      <c r="C33" s="840" t="s">
        <v>364</v>
      </c>
      <c r="D33" s="1179"/>
      <c r="E33" s="1179"/>
      <c r="F33" s="1179"/>
      <c r="G33" s="1209"/>
      <c r="H33" s="1182"/>
      <c r="I33" s="1185"/>
      <c r="J33" s="1185"/>
    </row>
    <row r="34" spans="1:14" ht="16.5" x14ac:dyDescent="0.25">
      <c r="A34" s="1229"/>
      <c r="B34" s="1224" t="s">
        <v>254</v>
      </c>
      <c r="C34" s="837" t="s">
        <v>343</v>
      </c>
      <c r="D34" s="1221">
        <f>ROUND(('Таб.1 Бланки СЭС'!E327+'Таб.1 Бланки СЭС'!E328+'Таб.1 Бланки СЭС'!E329+'Таб.1 Бланки СЭС'!E330)*'Таб.1 Бланки СЭС'!E334*1.73*0.875/1000,1)</f>
        <v>0.5</v>
      </c>
      <c r="E34" s="1221">
        <f>ROUND(('Таб.1 Бланки СЭС'!F327+'Таб.1 Бланки СЭС'!F328+'Таб.1 Бланки СЭС'!F329+'Таб.1 Бланки СЭС'!F330)*'Таб.1 Бланки СЭС'!F334*1.73*0.875/1000,1)</f>
        <v>1.3</v>
      </c>
      <c r="F34" s="1221">
        <f>ROUND(('Таб.1 Бланки СЭС'!G327+'Таб.1 Бланки СЭС'!G328+'Таб.1 Бланки СЭС'!G329+'Таб.1 Бланки СЭС'!G330)*'Таб.1 Бланки СЭС'!G334*1.73*0.875/1000,1)</f>
        <v>0.8</v>
      </c>
      <c r="G34" s="1207" t="s">
        <v>253</v>
      </c>
      <c r="H34" s="1186"/>
      <c r="I34" s="1186"/>
      <c r="J34" s="1188"/>
    </row>
    <row r="35" spans="1:14" ht="33" x14ac:dyDescent="0.25">
      <c r="A35" s="1229"/>
      <c r="B35" s="1225"/>
      <c r="C35" s="837" t="s">
        <v>347</v>
      </c>
      <c r="D35" s="1178"/>
      <c r="E35" s="1178"/>
      <c r="F35" s="1178"/>
      <c r="G35" s="1208"/>
      <c r="H35" s="1187"/>
      <c r="I35" s="1187"/>
      <c r="J35" s="1189"/>
    </row>
    <row r="36" spans="1:14" ht="23.25" customHeight="1" x14ac:dyDescent="0.25">
      <c r="A36" s="1229"/>
      <c r="B36" s="1226"/>
      <c r="C36" s="840" t="s">
        <v>364</v>
      </c>
      <c r="D36" s="1179"/>
      <c r="E36" s="1179"/>
      <c r="F36" s="1179"/>
      <c r="G36" s="1209"/>
      <c r="H36" s="1187"/>
      <c r="I36" s="1187"/>
      <c r="J36" s="1190"/>
      <c r="K36" s="455"/>
      <c r="L36" s="455"/>
      <c r="M36" s="456"/>
      <c r="N36" s="457"/>
    </row>
    <row r="37" spans="1:14" ht="16.5" x14ac:dyDescent="0.25">
      <c r="A37" s="1229"/>
      <c r="B37" s="1225" t="s">
        <v>257</v>
      </c>
      <c r="C37" s="837" t="s">
        <v>348</v>
      </c>
      <c r="D37" s="1178">
        <f>ROUND(('Таб.1 Бланки СЭС'!E309+'Таб.1 Бланки СЭС'!E310+'Таб.1 Бланки СЭС'!E311)*'Таб.1 Бланки СЭС'!E335*1.73*0.875/1000,1)</f>
        <v>1.3</v>
      </c>
      <c r="E37" s="1178">
        <f>ROUND(('Таб.1 Бланки СЭС'!F309+'Таб.1 Бланки СЭС'!F310+'Таб.1 Бланки СЭС'!F311)*'Таб.1 Бланки СЭС'!F335*1.73*0.875/1000,1)</f>
        <v>1.3</v>
      </c>
      <c r="F37" s="1178">
        <f>ROUND(('Таб.1 Бланки СЭС'!G309+'Таб.1 Бланки СЭС'!G310+'Таб.1 Бланки СЭС'!G311)*'Таб.1 Бланки СЭС'!G335*1.73*0.875/1000,1)</f>
        <v>1.4</v>
      </c>
      <c r="G37" s="1238" t="s">
        <v>255</v>
      </c>
      <c r="H37" s="1180"/>
      <c r="I37" s="1183"/>
      <c r="J37" s="1183"/>
    </row>
    <row r="38" spans="1:14" ht="33" x14ac:dyDescent="0.25">
      <c r="A38" s="1229"/>
      <c r="B38" s="1225"/>
      <c r="C38" s="837" t="s">
        <v>349</v>
      </c>
      <c r="D38" s="1178"/>
      <c r="E38" s="1178"/>
      <c r="F38" s="1178"/>
      <c r="G38" s="1238"/>
      <c r="H38" s="1181"/>
      <c r="I38" s="1184"/>
      <c r="J38" s="1184"/>
    </row>
    <row r="39" spans="1:14" ht="16.5" x14ac:dyDescent="0.25">
      <c r="A39" s="1229"/>
      <c r="B39" s="1225"/>
      <c r="C39" s="837" t="s">
        <v>350</v>
      </c>
      <c r="D39" s="1178"/>
      <c r="E39" s="1178"/>
      <c r="F39" s="1178"/>
      <c r="G39" s="1238"/>
      <c r="H39" s="1181"/>
      <c r="I39" s="1184"/>
      <c r="J39" s="1184"/>
    </row>
    <row r="40" spans="1:14" ht="33" x14ac:dyDescent="0.25">
      <c r="A40" s="1229"/>
      <c r="B40" s="1225"/>
      <c r="C40" s="837" t="s">
        <v>351</v>
      </c>
      <c r="D40" s="1178"/>
      <c r="E40" s="1178"/>
      <c r="F40" s="1178"/>
      <c r="G40" s="1238"/>
      <c r="H40" s="1181"/>
      <c r="I40" s="1184"/>
      <c r="J40" s="1184"/>
    </row>
    <row r="41" spans="1:14" ht="17.25" thickBot="1" x14ac:dyDescent="0.3">
      <c r="A41" s="1229"/>
      <c r="B41" s="1245"/>
      <c r="C41" s="838" t="s">
        <v>365</v>
      </c>
      <c r="D41" s="1191"/>
      <c r="E41" s="1191"/>
      <c r="F41" s="1191"/>
      <c r="G41" s="1239"/>
      <c r="H41" s="1182"/>
      <c r="I41" s="1185"/>
      <c r="J41" s="1185"/>
    </row>
    <row r="42" spans="1:14" ht="16.5" x14ac:dyDescent="0.25">
      <c r="A42" s="1228" t="s">
        <v>196</v>
      </c>
      <c r="B42" s="1227" t="s">
        <v>197</v>
      </c>
      <c r="C42" s="841" t="s">
        <v>352</v>
      </c>
      <c r="D42" s="1177">
        <f>ROUND(('Таб.1 Бланки СЭС'!E169*'Таб.1 Бланки СЭС'!E183+'Таб.1 Бланки СЭС'!E171*'Таб.1 Бланки СЭС'!E184)*1.73*0.875/1000,1)</f>
        <v>0.7</v>
      </c>
      <c r="E42" s="1177">
        <f>ROUND(('Таб.1 Бланки СЭС'!F169*'Таб.1 Бланки СЭС'!F183+'Таб.1 Бланки СЭС'!F171*'Таб.1 Бланки СЭС'!F184)*1.73*0.875/1000,1)</f>
        <v>0.3</v>
      </c>
      <c r="F42" s="1177">
        <f>ROUND(('Таб.1 Бланки СЭС'!G169*'Таб.1 Бланки СЭС'!G183+'Таб.1 Бланки СЭС'!G171*'Таб.1 Бланки СЭС'!G184)*1.73*0.875/1000,1)</f>
        <v>0.3</v>
      </c>
      <c r="G42" s="1234"/>
      <c r="H42" s="1176"/>
      <c r="I42" s="1198"/>
      <c r="J42" s="1198"/>
    </row>
    <row r="43" spans="1:14" ht="33" x14ac:dyDescent="0.25">
      <c r="A43" s="1229"/>
      <c r="B43" s="1225"/>
      <c r="C43" s="837" t="s">
        <v>353</v>
      </c>
      <c r="D43" s="1178"/>
      <c r="E43" s="1178"/>
      <c r="F43" s="1178"/>
      <c r="G43" s="1235"/>
      <c r="H43" s="1176"/>
      <c r="I43" s="1198"/>
      <c r="J43" s="1198"/>
    </row>
    <row r="44" spans="1:14" ht="16.5" x14ac:dyDescent="0.25">
      <c r="A44" s="1229"/>
      <c r="B44" s="1225"/>
      <c r="C44" s="837" t="s">
        <v>337</v>
      </c>
      <c r="D44" s="1178"/>
      <c r="E44" s="1178"/>
      <c r="F44" s="1178"/>
      <c r="G44" s="1235"/>
      <c r="H44" s="1176"/>
      <c r="I44" s="1198"/>
      <c r="J44" s="1198"/>
    </row>
    <row r="45" spans="1:14" ht="33" x14ac:dyDescent="0.25">
      <c r="A45" s="1229"/>
      <c r="B45" s="1225"/>
      <c r="C45" s="837" t="s">
        <v>354</v>
      </c>
      <c r="D45" s="1178"/>
      <c r="E45" s="1178"/>
      <c r="F45" s="1178"/>
      <c r="G45" s="1235"/>
      <c r="H45" s="1176"/>
      <c r="I45" s="1198"/>
      <c r="J45" s="1198"/>
    </row>
    <row r="46" spans="1:14" ht="17.25" thickBot="1" x14ac:dyDescent="0.3">
      <c r="A46" s="1230"/>
      <c r="B46" s="1245"/>
      <c r="C46" s="838" t="s">
        <v>355</v>
      </c>
      <c r="D46" s="1191"/>
      <c r="E46" s="1191"/>
      <c r="F46" s="1191"/>
      <c r="G46" s="1236"/>
      <c r="H46" s="1176"/>
      <c r="I46" s="1198"/>
      <c r="J46" s="1198"/>
    </row>
    <row r="47" spans="1:14" ht="16.5" x14ac:dyDescent="0.25">
      <c r="A47" s="1228" t="s">
        <v>198</v>
      </c>
      <c r="B47" s="1227" t="s">
        <v>199</v>
      </c>
      <c r="C47" s="990" t="s">
        <v>356</v>
      </c>
      <c r="D47" s="1177">
        <f>ROUND(('Таб.1 Бланки СЭС'!E144*'Таб.1 Бланки СЭС'!E158+'Таб.1 Бланки СЭС'!E146*'Таб.1 Бланки СЭС'!E159)*1.73*0.875/1000,1)</f>
        <v>0.4</v>
      </c>
      <c r="E47" s="1177">
        <f>ROUND(('Таб.1 Бланки СЭС'!F144*'Таб.1 Бланки СЭС'!F158+'Таб.1 Бланки СЭС'!F146*'Таб.1 Бланки СЭС'!F159)*1.73*0.875/1000,1)</f>
        <v>0.6</v>
      </c>
      <c r="F47" s="1177">
        <f>ROUND(('Таб.1 Бланки СЭС'!G144*'Таб.1 Бланки СЭС'!G158+'Таб.1 Бланки СЭС'!G146*'Таб.1 Бланки СЭС'!G159)*1.73*0.875/1000,1)</f>
        <v>0.6</v>
      </c>
      <c r="G47" s="1234"/>
      <c r="H47" s="1176"/>
      <c r="I47" s="1198"/>
      <c r="J47" s="1198"/>
    </row>
    <row r="48" spans="1:14" ht="33" x14ac:dyDescent="0.25">
      <c r="A48" s="1229"/>
      <c r="B48" s="1225"/>
      <c r="C48" s="843" t="s">
        <v>357</v>
      </c>
      <c r="D48" s="1178"/>
      <c r="E48" s="1178"/>
      <c r="F48" s="1178"/>
      <c r="G48" s="1235"/>
      <c r="H48" s="1176"/>
      <c r="I48" s="1198"/>
      <c r="J48" s="1198"/>
    </row>
    <row r="49" spans="1:10" ht="16.5" x14ac:dyDescent="0.25">
      <c r="A49" s="1229"/>
      <c r="B49" s="1225"/>
      <c r="C49" s="837" t="s">
        <v>337</v>
      </c>
      <c r="D49" s="1178"/>
      <c r="E49" s="1178"/>
      <c r="F49" s="1178"/>
      <c r="G49" s="1235"/>
      <c r="H49" s="1176"/>
      <c r="I49" s="1198"/>
      <c r="J49" s="1198"/>
    </row>
    <row r="50" spans="1:10" ht="33" x14ac:dyDescent="0.25">
      <c r="A50" s="1229"/>
      <c r="B50" s="1225"/>
      <c r="C50" s="843" t="s">
        <v>358</v>
      </c>
      <c r="D50" s="1178"/>
      <c r="E50" s="1178"/>
      <c r="F50" s="1178"/>
      <c r="G50" s="1235"/>
      <c r="H50" s="1176"/>
      <c r="I50" s="1198"/>
      <c r="J50" s="1198"/>
    </row>
    <row r="51" spans="1:10" ht="17.25" thickBot="1" x14ac:dyDescent="0.3">
      <c r="A51" s="1230"/>
      <c r="B51" s="1245"/>
      <c r="C51" s="838" t="s">
        <v>355</v>
      </c>
      <c r="D51" s="1191"/>
      <c r="E51" s="1191"/>
      <c r="F51" s="1191"/>
      <c r="G51" s="1236"/>
      <c r="H51" s="1176"/>
      <c r="I51" s="1198"/>
      <c r="J51" s="1198"/>
    </row>
    <row r="52" spans="1:10" ht="16.5" x14ac:dyDescent="0.25">
      <c r="A52" s="1228" t="s">
        <v>200</v>
      </c>
      <c r="B52" s="1231" t="s">
        <v>366</v>
      </c>
      <c r="C52" s="841" t="s">
        <v>359</v>
      </c>
      <c r="D52" s="1204">
        <f>('Таб.1 Бланки СЭС'!E90+'Таб.1 Бланки СЭС'!E92+'Таб.1 Бланки СЭС'!E93+'Таб.1 Бланки СЭС'!E94+'Таб.1 Бланки СЭС'!E95+'Таб.1 Бланки СЭС'!E96+'Таб.1 Бланки СЭС'!E97+'Таб.1 Бланки СЭС'!E98+'Таб.1 Бланки СЭС'!E99)*'Таб.1 Бланки СЭС'!E104*1.73*0.875/1000</f>
        <v>1.32</v>
      </c>
      <c r="E52" s="1204">
        <f>('Таб.1 Бланки СЭС'!F90+'Таб.1 Бланки СЭС'!F92+'Таб.1 Бланки СЭС'!F93+'Таб.1 Бланки СЭС'!F94+'Таб.1 Бланки СЭС'!F95+'Таб.1 Бланки СЭС'!F96+'Таб.1 Бланки СЭС'!F97+'Таб.1 Бланки СЭС'!F98+'Таб.1 Бланки СЭС'!F99)*'Таб.1 Бланки СЭС'!F104*1.73*0.875/1000</f>
        <v>1.51</v>
      </c>
      <c r="F52" s="1204">
        <f>('Таб.1 Бланки СЭС'!G90+'Таб.1 Бланки СЭС'!G92+'Таб.1 Бланки СЭС'!G93+'Таб.1 Бланки СЭС'!G94+'Таб.1 Бланки СЭС'!G95+'Таб.1 Бланки СЭС'!G96+'Таб.1 Бланки СЭС'!G97+'Таб.1 Бланки СЭС'!G98+'Таб.1 Бланки СЭС'!G99)*'Таб.1 Бланки СЭС'!G104*1.73*0.875/1000</f>
        <v>1.38</v>
      </c>
      <c r="G52" s="1234"/>
      <c r="H52" s="519"/>
      <c r="I52" s="520"/>
      <c r="J52" s="520"/>
    </row>
    <row r="53" spans="1:10" ht="33" x14ac:dyDescent="0.25">
      <c r="A53" s="1229"/>
      <c r="B53" s="1232"/>
      <c r="C53" s="837" t="s">
        <v>360</v>
      </c>
      <c r="D53" s="1205"/>
      <c r="E53" s="1205"/>
      <c r="F53" s="1205"/>
      <c r="G53" s="1235"/>
      <c r="H53" s="835"/>
      <c r="I53" s="834"/>
      <c r="J53" s="834"/>
    </row>
    <row r="54" spans="1:10" ht="16.5" x14ac:dyDescent="0.25">
      <c r="A54" s="1229"/>
      <c r="B54" s="1232"/>
      <c r="C54" s="837" t="s">
        <v>361</v>
      </c>
      <c r="D54" s="1205"/>
      <c r="E54" s="1205"/>
      <c r="F54" s="1205"/>
      <c r="G54" s="1235"/>
      <c r="H54" s="835"/>
      <c r="I54" s="834"/>
      <c r="J54" s="834"/>
    </row>
    <row r="55" spans="1:10" ht="33" x14ac:dyDescent="0.25">
      <c r="A55" s="1229"/>
      <c r="B55" s="1232"/>
      <c r="C55" s="837" t="s">
        <v>362</v>
      </c>
      <c r="D55" s="1205"/>
      <c r="E55" s="1205"/>
      <c r="F55" s="1205"/>
      <c r="G55" s="1235"/>
      <c r="H55" s="519"/>
      <c r="I55" s="520"/>
      <c r="J55" s="520"/>
    </row>
    <row r="56" spans="1:10" ht="17.25" thickBot="1" x14ac:dyDescent="0.3">
      <c r="A56" s="1230"/>
      <c r="B56" s="1233"/>
      <c r="C56" s="840" t="s">
        <v>363</v>
      </c>
      <c r="D56" s="1206"/>
      <c r="E56" s="1206"/>
      <c r="F56" s="1206"/>
      <c r="G56" s="1236"/>
      <c r="H56" s="519"/>
      <c r="I56" s="520"/>
      <c r="J56" s="520"/>
    </row>
    <row r="57" spans="1:10" ht="16.5" x14ac:dyDescent="0.25">
      <c r="A57" s="1228" t="s">
        <v>200</v>
      </c>
      <c r="B57" s="1231" t="s">
        <v>318</v>
      </c>
      <c r="C57" s="841" t="s">
        <v>359</v>
      </c>
      <c r="D57" s="1177">
        <f>ROUND(('Таб.1 Бланки СЭС'!E91+'Таб.1 Бланки СЭС'!E96+'Таб.1 Бланки СЭС'!E97+'Таб.1 Бланки СЭС'!E98+'Таб.1 Бланки СЭС'!E99)*'Таб.1 Бланки СЭС'!E105*1.73*0.875/1000,1)</f>
        <v>0.7</v>
      </c>
      <c r="E57" s="1204">
        <f>('Таб.1 Бланки СЭС'!F91+'Таб.1 Бланки СЭС'!F96+'Таб.1 Бланки СЭС'!F97+'Таб.1 Бланки СЭС'!F98+'Таб.1 Бланки СЭС'!F99)*'Таб.1 Бланки СЭС'!F105*1.73*0.875/1000</f>
        <v>0.77</v>
      </c>
      <c r="F57" s="1204">
        <f>('Таб.1 Бланки СЭС'!G91+'Таб.1 Бланки СЭС'!G96+'Таб.1 Бланки СЭС'!G97+'Таб.1 Бланки СЭС'!G98+'Таб.1 Бланки СЭС'!G99)*'Таб.1 Бланки СЭС'!G105*1.73*0.875/1000</f>
        <v>0.71</v>
      </c>
      <c r="G57" s="1234"/>
      <c r="H57" s="1183"/>
      <c r="I57" s="1183"/>
      <c r="J57" s="1183"/>
    </row>
    <row r="58" spans="1:10" ht="33" x14ac:dyDescent="0.25">
      <c r="A58" s="1229"/>
      <c r="B58" s="1232"/>
      <c r="C58" s="837" t="s">
        <v>360</v>
      </c>
      <c r="D58" s="1178"/>
      <c r="E58" s="1205"/>
      <c r="F58" s="1205"/>
      <c r="G58" s="1235"/>
      <c r="H58" s="1184"/>
      <c r="I58" s="1184"/>
      <c r="J58" s="1184"/>
    </row>
    <row r="59" spans="1:10" ht="16.5" x14ac:dyDescent="0.25">
      <c r="A59" s="1229"/>
      <c r="B59" s="1232"/>
      <c r="C59" s="837" t="s">
        <v>361</v>
      </c>
      <c r="D59" s="1178"/>
      <c r="E59" s="1205"/>
      <c r="F59" s="1205"/>
      <c r="G59" s="1235"/>
      <c r="H59" s="1184"/>
      <c r="I59" s="1184"/>
      <c r="J59" s="1184"/>
    </row>
    <row r="60" spans="1:10" ht="33" x14ac:dyDescent="0.25">
      <c r="A60" s="1229"/>
      <c r="B60" s="1232"/>
      <c r="C60" s="837" t="s">
        <v>362</v>
      </c>
      <c r="D60" s="1178"/>
      <c r="E60" s="1205"/>
      <c r="F60" s="1205"/>
      <c r="G60" s="1235"/>
      <c r="H60" s="1184"/>
      <c r="I60" s="1184"/>
      <c r="J60" s="1184"/>
    </row>
    <row r="61" spans="1:10" ht="17.25" thickBot="1" x14ac:dyDescent="0.3">
      <c r="A61" s="1230"/>
      <c r="B61" s="1233"/>
      <c r="C61" s="838" t="s">
        <v>363</v>
      </c>
      <c r="D61" s="1191"/>
      <c r="E61" s="1206"/>
      <c r="F61" s="1206"/>
      <c r="G61" s="1236"/>
      <c r="H61" s="1185"/>
      <c r="I61" s="1185"/>
      <c r="J61" s="1185"/>
    </row>
  </sheetData>
  <customSheetViews>
    <customSheetView guid="{BF5121C3-2D15-473E-9280-6D1EC9CA2463}" showPageBreaks="1" printArea="1" view="pageBreakPreview">
      <selection activeCell="C7" sqref="C7"/>
      <pageMargins left="0.2" right="0.17" top="0.46" bottom="0.31" header="0.5" footer="0.5"/>
      <pageSetup paperSize="9" scale="110" orientation="landscape" horizontalDpi="4294967293" r:id="rId1"/>
      <headerFooter alignWithMargins="0">
        <oddFooter>&amp;R&amp;A&amp;P</oddFooter>
      </headerFooter>
    </customSheetView>
    <customSheetView guid="{2BDE6413-920C-4F57-8608-A0B0F9AFE1DA}" showPageBreaks="1" printArea="1" view="pageBreakPreview">
      <selection activeCell="C7" sqref="C7"/>
      <pageMargins left="0.2" right="0.17" top="0.46" bottom="0.31" header="0.5" footer="0.5"/>
      <pageSetup paperSize="9" scale="110" orientation="landscape" horizontalDpi="4294967293" r:id="rId2"/>
      <headerFooter alignWithMargins="0">
        <oddFooter>&amp;R&amp;A&amp;P</oddFooter>
      </headerFooter>
    </customSheetView>
  </customSheetViews>
  <mergeCells count="116">
    <mergeCell ref="K25:K27"/>
    <mergeCell ref="A7:A21"/>
    <mergeCell ref="A22:A24"/>
    <mergeCell ref="A25:A27"/>
    <mergeCell ref="G7:G11"/>
    <mergeCell ref="G17:G21"/>
    <mergeCell ref="G22:G24"/>
    <mergeCell ref="G25:G27"/>
    <mergeCell ref="J57:J61"/>
    <mergeCell ref="J28:J30"/>
    <mergeCell ref="H42:H46"/>
    <mergeCell ref="I42:I46"/>
    <mergeCell ref="J42:J46"/>
    <mergeCell ref="H47:H51"/>
    <mergeCell ref="I47:I51"/>
    <mergeCell ref="J47:J51"/>
    <mergeCell ref="H28:H30"/>
    <mergeCell ref="I28:I30"/>
    <mergeCell ref="H57:H61"/>
    <mergeCell ref="I57:I61"/>
    <mergeCell ref="H31:H33"/>
    <mergeCell ref="I31:I33"/>
    <mergeCell ref="J31:J33"/>
    <mergeCell ref="H34:H36"/>
    <mergeCell ref="A57:A61"/>
    <mergeCell ref="D57:D61"/>
    <mergeCell ref="E57:E61"/>
    <mergeCell ref="F57:F61"/>
    <mergeCell ref="G57:G61"/>
    <mergeCell ref="B57:B61"/>
    <mergeCell ref="A47:A51"/>
    <mergeCell ref="A42:A46"/>
    <mergeCell ref="D28:D30"/>
    <mergeCell ref="E28:E30"/>
    <mergeCell ref="B47:B51"/>
    <mergeCell ref="D47:D51"/>
    <mergeCell ref="E47:E51"/>
    <mergeCell ref="A28:A41"/>
    <mergeCell ref="D31:D33"/>
    <mergeCell ref="D34:D36"/>
    <mergeCell ref="B37:B41"/>
    <mergeCell ref="F47:F51"/>
    <mergeCell ref="G47:G51"/>
    <mergeCell ref="D37:D41"/>
    <mergeCell ref="E37:E41"/>
    <mergeCell ref="F37:F41"/>
    <mergeCell ref="D42:D46"/>
    <mergeCell ref="B42:B46"/>
    <mergeCell ref="J25:J27"/>
    <mergeCell ref="H25:H27"/>
    <mergeCell ref="J12:J16"/>
    <mergeCell ref="J22:J24"/>
    <mergeCell ref="I25:I27"/>
    <mergeCell ref="H22:H24"/>
    <mergeCell ref="I22:I24"/>
    <mergeCell ref="I17:I21"/>
    <mergeCell ref="J17:J21"/>
    <mergeCell ref="I12:I16"/>
    <mergeCell ref="A52:A56"/>
    <mergeCell ref="B52:B56"/>
    <mergeCell ref="D52:D56"/>
    <mergeCell ref="E52:E56"/>
    <mergeCell ref="F52:F56"/>
    <mergeCell ref="G52:G56"/>
    <mergeCell ref="G28:G30"/>
    <mergeCell ref="G42:G46"/>
    <mergeCell ref="B31:B33"/>
    <mergeCell ref="E42:E46"/>
    <mergeCell ref="E31:E33"/>
    <mergeCell ref="F28:F30"/>
    <mergeCell ref="F42:F46"/>
    <mergeCell ref="F31:F33"/>
    <mergeCell ref="E34:E36"/>
    <mergeCell ref="F34:F36"/>
    <mergeCell ref="G37:G41"/>
    <mergeCell ref="G31:G33"/>
    <mergeCell ref="G34:G36"/>
    <mergeCell ref="A4:A5"/>
    <mergeCell ref="B4:B5"/>
    <mergeCell ref="C4:C5"/>
    <mergeCell ref="D4:F4"/>
    <mergeCell ref="A6:G6"/>
    <mergeCell ref="B12:B16"/>
    <mergeCell ref="D12:D16"/>
    <mergeCell ref="E12:E16"/>
    <mergeCell ref="F12:F16"/>
    <mergeCell ref="G4:G5"/>
    <mergeCell ref="B7:B11"/>
    <mergeCell ref="B34:B36"/>
    <mergeCell ref="B28:B30"/>
    <mergeCell ref="E17:E21"/>
    <mergeCell ref="F17:F21"/>
    <mergeCell ref="R4:R16"/>
    <mergeCell ref="B17:B21"/>
    <mergeCell ref="H4:J4"/>
    <mergeCell ref="D7:D11"/>
    <mergeCell ref="E7:E11"/>
    <mergeCell ref="H37:H41"/>
    <mergeCell ref="I37:I41"/>
    <mergeCell ref="J37:J41"/>
    <mergeCell ref="I34:I36"/>
    <mergeCell ref="J34:J36"/>
    <mergeCell ref="F7:F11"/>
    <mergeCell ref="D17:D21"/>
    <mergeCell ref="G12:G16"/>
    <mergeCell ref="H12:H16"/>
    <mergeCell ref="I7:I11"/>
    <mergeCell ref="J7:J11"/>
    <mergeCell ref="H17:H21"/>
    <mergeCell ref="H7:H11"/>
    <mergeCell ref="D25:D27"/>
    <mergeCell ref="F22:F24"/>
    <mergeCell ref="E22:E24"/>
    <mergeCell ref="D22:D24"/>
    <mergeCell ref="F25:F27"/>
    <mergeCell ref="E25:E27"/>
  </mergeCells>
  <phoneticPr fontId="2" type="noConversion"/>
  <pageMargins left="0.59055118110236227" right="0.15748031496062992" top="0.47244094488188981" bottom="0.31496062992125984" header="0.51181102362204722" footer="0.51181102362204722"/>
  <pageSetup paperSize="8" fitToHeight="0" orientation="portrait" r:id="rId3"/>
  <headerFooter alignWithMargins="0">
    <oddFooter>&amp;R&amp;A&amp;P</oddFooter>
  </headerFooter>
  <rowBreaks count="2" manualBreakCount="2">
    <brk id="46" max="6" man="1"/>
    <brk id="61" max="6" man="1"/>
  </rowBreaks>
  <legacy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D501"/>
  <sheetViews>
    <sheetView view="pageBreakPreview" zoomScaleNormal="100" zoomScaleSheetLayoutView="100" workbookViewId="0">
      <selection activeCell="I27" sqref="I27"/>
    </sheetView>
  </sheetViews>
  <sheetFormatPr defaultRowHeight="15.75" x14ac:dyDescent="0.25"/>
  <cols>
    <col min="1" max="1" width="12.85546875" style="571" customWidth="1"/>
    <col min="2" max="2" width="12.42578125" style="571" customWidth="1"/>
    <col min="3" max="3" width="13.28515625" style="585" customWidth="1"/>
    <col min="4" max="4" width="29" style="10" customWidth="1"/>
    <col min="5" max="6" width="9.140625" style="10"/>
    <col min="7" max="7" width="13.28515625" style="111" customWidth="1"/>
    <col min="8" max="8" width="12.7109375" style="111" customWidth="1"/>
    <col min="9" max="9" width="13.140625" style="111" customWidth="1"/>
    <col min="10" max="10" width="12.85546875" style="123" customWidth="1"/>
    <col min="11" max="12" width="9.140625" style="10"/>
    <col min="13" max="15" width="9.140625" style="123"/>
    <col min="16" max="16384" width="9.140625" style="10"/>
  </cols>
  <sheetData>
    <row r="1" spans="1:15" ht="16.5" customHeight="1" x14ac:dyDescent="0.25">
      <c r="C1" s="584"/>
      <c r="D1" s="1279" t="s">
        <v>319</v>
      </c>
      <c r="E1" s="1279"/>
      <c r="F1" s="1279"/>
      <c r="G1" s="1279"/>
      <c r="H1" s="1279"/>
      <c r="I1" s="1279"/>
    </row>
    <row r="2" spans="1:15" ht="16.5" customHeight="1" x14ac:dyDescent="0.3">
      <c r="C2" s="584"/>
      <c r="D2" s="1279"/>
      <c r="E2" s="1279"/>
      <c r="F2" s="1279"/>
      <c r="G2" s="1279"/>
      <c r="H2" s="1279"/>
      <c r="I2" s="1279"/>
      <c r="K2" s="1280" t="s">
        <v>51</v>
      </c>
      <c r="L2" s="1280"/>
      <c r="M2" s="1280"/>
    </row>
    <row r="3" spans="1:15" ht="16.5" customHeight="1" x14ac:dyDescent="0.25">
      <c r="C3" s="584"/>
      <c r="D3" s="1279"/>
      <c r="E3" s="1279"/>
      <c r="F3" s="1279"/>
      <c r="G3" s="1279"/>
      <c r="H3" s="1279"/>
      <c r="I3" s="1279"/>
    </row>
    <row r="4" spans="1:15" ht="18.75" x14ac:dyDescent="0.3">
      <c r="D4" s="103"/>
      <c r="E4" s="104"/>
      <c r="F4" s="105"/>
      <c r="G4" s="106" t="s">
        <v>41</v>
      </c>
      <c r="H4" s="1256" t="s">
        <v>320</v>
      </c>
      <c r="I4" s="1256"/>
    </row>
    <row r="5" spans="1:15" x14ac:dyDescent="0.25">
      <c r="D5" s="107" t="s">
        <v>81</v>
      </c>
      <c r="E5" s="108"/>
      <c r="F5" s="109"/>
      <c r="G5" s="110"/>
    </row>
    <row r="7" spans="1:15" ht="16.5" thickBot="1" x14ac:dyDescent="0.3">
      <c r="D7" s="112" t="s">
        <v>201</v>
      </c>
    </row>
    <row r="8" spans="1:15" ht="15.75" customHeight="1" thickBot="1" x14ac:dyDescent="0.3">
      <c r="A8" s="1281" t="s">
        <v>322</v>
      </c>
      <c r="B8" s="1281" t="s">
        <v>323</v>
      </c>
      <c r="C8" s="1281" t="s">
        <v>324</v>
      </c>
      <c r="D8" s="1257" t="s">
        <v>78</v>
      </c>
      <c r="E8" s="716" t="s">
        <v>2</v>
      </c>
      <c r="F8" s="1257" t="s">
        <v>79</v>
      </c>
      <c r="G8" s="1260" t="s">
        <v>321</v>
      </c>
      <c r="H8" s="1261"/>
      <c r="I8" s="1262"/>
      <c r="J8" s="1263" t="s">
        <v>51</v>
      </c>
      <c r="K8" s="521"/>
      <c r="L8" s="111"/>
      <c r="M8" s="166"/>
      <c r="N8" s="166"/>
      <c r="O8" s="166"/>
    </row>
    <row r="9" spans="1:15" x14ac:dyDescent="0.25">
      <c r="A9" s="1282"/>
      <c r="B9" s="1282"/>
      <c r="C9" s="1282"/>
      <c r="D9" s="1258"/>
      <c r="E9" s="717" t="s">
        <v>3</v>
      </c>
      <c r="F9" s="1258"/>
      <c r="G9" s="1250" t="s">
        <v>5</v>
      </c>
      <c r="H9" s="1252" t="s">
        <v>6</v>
      </c>
      <c r="I9" s="1254" t="s">
        <v>281</v>
      </c>
      <c r="J9" s="1264"/>
      <c r="K9" s="522"/>
      <c r="M9" s="166"/>
      <c r="N9" s="166"/>
      <c r="O9" s="166"/>
    </row>
    <row r="10" spans="1:15" ht="48.75" customHeight="1" thickBot="1" x14ac:dyDescent="0.3">
      <c r="A10" s="1283"/>
      <c r="B10" s="1283"/>
      <c r="C10" s="1283"/>
      <c r="D10" s="1259"/>
      <c r="E10" s="718" t="s">
        <v>4</v>
      </c>
      <c r="F10" s="1259"/>
      <c r="G10" s="1251"/>
      <c r="H10" s="1253"/>
      <c r="I10" s="1255"/>
      <c r="J10" s="1264"/>
      <c r="K10" s="522"/>
      <c r="M10" s="166"/>
      <c r="N10" s="166"/>
      <c r="O10" s="166"/>
    </row>
    <row r="11" spans="1:15" x14ac:dyDescent="0.25">
      <c r="A11" s="572"/>
      <c r="B11" s="573"/>
      <c r="C11" s="586"/>
      <c r="D11" s="702"/>
      <c r="E11" s="536"/>
      <c r="F11" s="693"/>
      <c r="G11" s="612"/>
      <c r="H11" s="118"/>
      <c r="I11" s="598"/>
      <c r="J11" s="598"/>
      <c r="N11" s="166"/>
      <c r="O11" s="166"/>
    </row>
    <row r="12" spans="1:15" x14ac:dyDescent="0.25">
      <c r="A12" s="574">
        <v>600</v>
      </c>
      <c r="B12" s="575">
        <v>600</v>
      </c>
      <c r="C12" s="587">
        <f>B12*0.9</f>
        <v>540</v>
      </c>
      <c r="D12" s="686" t="s">
        <v>262</v>
      </c>
      <c r="E12" s="537" t="s">
        <v>7</v>
      </c>
      <c r="F12" s="688"/>
      <c r="G12" s="613">
        <f>'Таб.1 Бланки СЭС'!E17</f>
        <v>-3.5</v>
      </c>
      <c r="H12" s="331">
        <f>'Таб.1 Бланки СЭС'!F17</f>
        <v>16.8</v>
      </c>
      <c r="I12" s="599">
        <f>'Таб.1 Бланки СЭС'!G17</f>
        <v>33.1</v>
      </c>
      <c r="J12" s="593"/>
      <c r="K12" s="525"/>
      <c r="M12" s="357"/>
      <c r="N12" s="357"/>
      <c r="O12" s="357"/>
    </row>
    <row r="13" spans="1:15" x14ac:dyDescent="0.25">
      <c r="A13" s="574"/>
      <c r="B13" s="575"/>
      <c r="C13" s="587"/>
      <c r="D13" s="686"/>
      <c r="E13" s="537" t="s">
        <v>111</v>
      </c>
      <c r="F13" s="688"/>
      <c r="G13" s="613">
        <f>'Таб.1 Бланки СЭС'!E18</f>
        <v>-0.7</v>
      </c>
      <c r="H13" s="331">
        <f>'Таб.1 Бланки СЭС'!F18</f>
        <v>2.9</v>
      </c>
      <c r="I13" s="599">
        <f>'Таб.1 Бланки СЭС'!G18</f>
        <v>5.6</v>
      </c>
      <c r="J13" s="593"/>
      <c r="K13" s="525"/>
      <c r="L13" s="111"/>
      <c r="M13" s="357"/>
      <c r="N13" s="357"/>
      <c r="O13" s="357"/>
    </row>
    <row r="14" spans="1:15" x14ac:dyDescent="0.25">
      <c r="A14" s="574"/>
      <c r="B14" s="575"/>
      <c r="C14" s="587"/>
      <c r="D14" s="686"/>
      <c r="E14" s="537" t="s">
        <v>112</v>
      </c>
      <c r="F14" s="688"/>
      <c r="G14" s="613"/>
      <c r="H14" s="331"/>
      <c r="I14" s="599"/>
      <c r="J14" s="593"/>
      <c r="K14" s="525"/>
      <c r="M14" s="357"/>
      <c r="N14" s="357"/>
      <c r="O14" s="357"/>
    </row>
    <row r="15" spans="1:15" x14ac:dyDescent="0.25">
      <c r="A15" s="574">
        <v>600</v>
      </c>
      <c r="B15" s="575">
        <v>600</v>
      </c>
      <c r="C15" s="587">
        <f>B15*0.9</f>
        <v>540</v>
      </c>
      <c r="D15" s="686" t="s">
        <v>263</v>
      </c>
      <c r="E15" s="537" t="s">
        <v>7</v>
      </c>
      <c r="F15" s="688"/>
      <c r="G15" s="613">
        <f>'Таб.1 Бланки СЭС'!E20</f>
        <v>30.2</v>
      </c>
      <c r="H15" s="331">
        <f>'Таб.1 Бланки СЭС'!F20</f>
        <v>20.6</v>
      </c>
      <c r="I15" s="599">
        <f>'Таб.1 Бланки СЭС'!G20</f>
        <v>9.6</v>
      </c>
      <c r="J15" s="593"/>
      <c r="K15" s="525"/>
      <c r="M15" s="357"/>
      <c r="N15" s="357"/>
      <c r="O15" s="357"/>
    </row>
    <row r="16" spans="1:15" x14ac:dyDescent="0.25">
      <c r="A16" s="574"/>
      <c r="B16" s="575"/>
      <c r="C16" s="587"/>
      <c r="D16" s="686"/>
      <c r="E16" s="537" t="s">
        <v>111</v>
      </c>
      <c r="F16" s="688"/>
      <c r="G16" s="613">
        <f>'Таб.1 Бланки СЭС'!E21</f>
        <v>5.2</v>
      </c>
      <c r="H16" s="331">
        <f>'Таб.1 Бланки СЭС'!F21</f>
        <v>3.6</v>
      </c>
      <c r="I16" s="599">
        <f>'Таб.1 Бланки СЭС'!G21</f>
        <v>1.7</v>
      </c>
      <c r="J16" s="593"/>
      <c r="K16" s="525"/>
      <c r="M16" s="357"/>
      <c r="N16" s="357"/>
      <c r="O16" s="357"/>
    </row>
    <row r="17" spans="1:15" x14ac:dyDescent="0.25">
      <c r="A17" s="574"/>
      <c r="B17" s="575"/>
      <c r="C17" s="587"/>
      <c r="D17" s="686"/>
      <c r="E17" s="537" t="s">
        <v>112</v>
      </c>
      <c r="F17" s="688"/>
      <c r="G17" s="614"/>
      <c r="H17" s="88"/>
      <c r="I17" s="593"/>
      <c r="J17" s="593"/>
      <c r="K17" s="525"/>
      <c r="M17" s="166"/>
      <c r="N17" s="166"/>
      <c r="O17" s="166"/>
    </row>
    <row r="18" spans="1:15" x14ac:dyDescent="0.25">
      <c r="A18" s="574"/>
      <c r="B18" s="575"/>
      <c r="C18" s="587"/>
      <c r="D18" s="686" t="s">
        <v>264</v>
      </c>
      <c r="E18" s="537" t="s">
        <v>7</v>
      </c>
      <c r="F18" s="688"/>
      <c r="G18" s="613">
        <f>'Таб.1 Бланки СЭС'!E23</f>
        <v>4</v>
      </c>
      <c r="H18" s="331">
        <f>'Таб.1 Бланки СЭС'!F23</f>
        <v>5</v>
      </c>
      <c r="I18" s="599">
        <f>'Таб.1 Бланки СЭС'!G23</f>
        <v>4.5999999999999996</v>
      </c>
      <c r="J18" s="593"/>
      <c r="K18" s="525"/>
      <c r="M18" s="357"/>
      <c r="N18" s="357"/>
      <c r="O18" s="357"/>
    </row>
    <row r="19" spans="1:15" x14ac:dyDescent="0.25">
      <c r="A19" s="574"/>
      <c r="B19" s="575"/>
      <c r="C19" s="587"/>
      <c r="D19" s="686" t="s">
        <v>265</v>
      </c>
      <c r="E19" s="537" t="s">
        <v>165</v>
      </c>
      <c r="F19" s="724" t="s">
        <v>242</v>
      </c>
      <c r="G19" s="613">
        <f>'Таб.1 Бланки СЭС'!E24</f>
        <v>0</v>
      </c>
      <c r="H19" s="331">
        <f>'Таб.1 Бланки СЭС'!F24</f>
        <v>0</v>
      </c>
      <c r="I19" s="599">
        <f>'Таб.1 Бланки СЭС'!G24</f>
        <v>0</v>
      </c>
      <c r="J19" s="593"/>
      <c r="K19" s="525"/>
      <c r="M19" s="166"/>
      <c r="N19" s="166"/>
      <c r="O19" s="166"/>
    </row>
    <row r="20" spans="1:15" x14ac:dyDescent="0.25">
      <c r="A20" s="574"/>
      <c r="B20" s="575"/>
      <c r="C20" s="587"/>
      <c r="D20" s="686" t="s">
        <v>266</v>
      </c>
      <c r="E20" s="537" t="s">
        <v>165</v>
      </c>
      <c r="F20" s="724" t="s">
        <v>242</v>
      </c>
      <c r="G20" s="613">
        <f>'Таб.1 Бланки СЭС'!E25</f>
        <v>0</v>
      </c>
      <c r="H20" s="331">
        <f>'Таб.1 Бланки СЭС'!F25</f>
        <v>0</v>
      </c>
      <c r="I20" s="599">
        <f>'Таб.1 Бланки СЭС'!G25</f>
        <v>0</v>
      </c>
      <c r="J20" s="593"/>
      <c r="K20" s="525"/>
      <c r="M20" s="166"/>
      <c r="N20" s="166"/>
      <c r="O20" s="166"/>
    </row>
    <row r="21" spans="1:15" ht="16.5" thickBot="1" x14ac:dyDescent="0.3">
      <c r="A21" s="574"/>
      <c r="B21" s="575"/>
      <c r="C21" s="587"/>
      <c r="D21" s="705" t="s">
        <v>267</v>
      </c>
      <c r="E21" s="727" t="s">
        <v>7</v>
      </c>
      <c r="F21" s="680"/>
      <c r="G21" s="613">
        <f>'Таб.1 Бланки СЭС'!E26</f>
        <v>4.7</v>
      </c>
      <c r="H21" s="331">
        <f>'Таб.1 Бланки СЭС'!F26</f>
        <v>7.8</v>
      </c>
      <c r="I21" s="599">
        <f>'Таб.1 Бланки СЭС'!G26</f>
        <v>6.5</v>
      </c>
      <c r="J21" s="599"/>
      <c r="K21" s="525"/>
      <c r="M21" s="357"/>
      <c r="N21" s="357"/>
      <c r="O21" s="357"/>
    </row>
    <row r="22" spans="1:15" x14ac:dyDescent="0.25">
      <c r="A22" s="574"/>
      <c r="B22" s="575"/>
      <c r="C22" s="587"/>
      <c r="D22" s="720" t="s">
        <v>240</v>
      </c>
      <c r="E22" s="536" t="s">
        <v>8</v>
      </c>
      <c r="F22" s="693"/>
      <c r="G22" s="615">
        <f>'Таб.1 Бланки СЭС'!E32</f>
        <v>6</v>
      </c>
      <c r="H22" s="339">
        <f>'Таб.1 Бланки СЭС'!F32</f>
        <v>6</v>
      </c>
      <c r="I22" s="618">
        <f>'Таб.1 Бланки СЭС'!G32</f>
        <v>6</v>
      </c>
      <c r="J22" s="599"/>
      <c r="K22" s="564"/>
      <c r="M22" s="357"/>
      <c r="N22" s="357"/>
      <c r="O22" s="357"/>
    </row>
    <row r="23" spans="1:15" ht="16.5" thickBot="1" x14ac:dyDescent="0.3">
      <c r="A23" s="574"/>
      <c r="B23" s="575"/>
      <c r="C23" s="587"/>
      <c r="D23" s="721" t="s">
        <v>240</v>
      </c>
      <c r="E23" s="699" t="s">
        <v>9</v>
      </c>
      <c r="F23" s="185"/>
      <c r="G23" s="616">
        <f>'Таб.1 Бланки СЭС'!E38</f>
        <v>5</v>
      </c>
      <c r="H23" s="349">
        <f>'Таб.1 Бланки СЭС'!F38</f>
        <v>5</v>
      </c>
      <c r="I23" s="619">
        <f>'Таб.1 Бланки СЭС'!G38</f>
        <v>5</v>
      </c>
      <c r="J23" s="599"/>
      <c r="K23" s="525"/>
      <c r="M23" s="357"/>
      <c r="N23" s="357"/>
      <c r="O23" s="357"/>
    </row>
    <row r="24" spans="1:15" x14ac:dyDescent="0.25">
      <c r="A24" s="574"/>
      <c r="B24" s="575"/>
      <c r="C24" s="587"/>
      <c r="D24" s="131" t="s">
        <v>36</v>
      </c>
      <c r="E24" s="536"/>
      <c r="F24" s="693"/>
      <c r="G24" s="612"/>
      <c r="H24" s="118"/>
      <c r="I24" s="598"/>
      <c r="J24" s="593"/>
      <c r="K24" s="525"/>
      <c r="L24" s="132"/>
      <c r="M24" s="523"/>
      <c r="N24" s="523"/>
      <c r="O24" s="523"/>
    </row>
    <row r="25" spans="1:15" x14ac:dyDescent="0.25">
      <c r="A25" s="574"/>
      <c r="B25" s="575"/>
      <c r="C25" s="587"/>
      <c r="D25" s="722" t="s">
        <v>19</v>
      </c>
      <c r="E25" s="537" t="s">
        <v>7</v>
      </c>
      <c r="F25" s="688"/>
      <c r="G25" s="617">
        <f>'Таб.1 Бланки СЭС'!E41</f>
        <v>17.600000000000001</v>
      </c>
      <c r="H25" s="483">
        <f>'Таб.1 Бланки СЭС'!F41</f>
        <v>24.4</v>
      </c>
      <c r="I25" s="620">
        <f>'Таб.1 Бланки СЭС'!G41</f>
        <v>23.6</v>
      </c>
      <c r="J25" s="600"/>
      <c r="K25" s="525"/>
      <c r="M25" s="160"/>
      <c r="N25" s="160"/>
      <c r="O25" s="160"/>
    </row>
    <row r="26" spans="1:15" x14ac:dyDescent="0.25">
      <c r="A26" s="574"/>
      <c r="B26" s="575"/>
      <c r="C26" s="587"/>
      <c r="D26" s="722" t="s">
        <v>21</v>
      </c>
      <c r="E26" s="537" t="s">
        <v>7</v>
      </c>
      <c r="F26" s="688"/>
      <c r="G26" s="617">
        <f>'Таб.1 Бланки СЭС'!E42</f>
        <v>0.2</v>
      </c>
      <c r="H26" s="483">
        <f>'Таб.1 Бланки СЭС'!F42</f>
        <v>0.2</v>
      </c>
      <c r="I26" s="620">
        <f>'Таб.1 Бланки СЭС'!G42</f>
        <v>0.2</v>
      </c>
      <c r="J26" s="600"/>
      <c r="K26" s="525"/>
      <c r="M26" s="160"/>
      <c r="N26" s="160"/>
      <c r="O26" s="160"/>
    </row>
    <row r="27" spans="1:15" x14ac:dyDescent="0.25">
      <c r="A27" s="574"/>
      <c r="B27" s="575"/>
      <c r="C27" s="587"/>
      <c r="D27" s="722" t="s">
        <v>18</v>
      </c>
      <c r="E27" s="537" t="s">
        <v>7</v>
      </c>
      <c r="F27" s="688"/>
      <c r="G27" s="617">
        <f>'Таб.1 Бланки СЭС'!E43</f>
        <v>33.200000000000003</v>
      </c>
      <c r="H27" s="483">
        <f>'Таб.1 Бланки СЭС'!F43</f>
        <v>65.8</v>
      </c>
      <c r="I27" s="620">
        <f>'Таб.1 Бланки СЭС'!G43</f>
        <v>60.2</v>
      </c>
      <c r="J27" s="600"/>
      <c r="K27" s="525"/>
      <c r="M27" s="160"/>
      <c r="N27" s="160"/>
      <c r="O27" s="160"/>
    </row>
    <row r="28" spans="1:15" x14ac:dyDescent="0.25">
      <c r="A28" s="574"/>
      <c r="B28" s="575"/>
      <c r="C28" s="587"/>
      <c r="D28" s="722" t="s">
        <v>23</v>
      </c>
      <c r="E28" s="537" t="s">
        <v>7</v>
      </c>
      <c r="F28" s="688"/>
      <c r="G28" s="617">
        <f>'Таб.1 Бланки СЭС'!E44</f>
        <v>4.2</v>
      </c>
      <c r="H28" s="483">
        <f>'Таб.1 Бланки СЭС'!F44</f>
        <v>6.6</v>
      </c>
      <c r="I28" s="620">
        <f>'Таб.1 Бланки СЭС'!G44</f>
        <v>6</v>
      </c>
      <c r="J28" s="600"/>
      <c r="K28" s="525"/>
      <c r="M28" s="160"/>
      <c r="N28" s="160"/>
      <c r="O28" s="160"/>
    </row>
    <row r="29" spans="1:15" x14ac:dyDescent="0.25">
      <c r="A29" s="574"/>
      <c r="B29" s="575"/>
      <c r="C29" s="587"/>
      <c r="D29" s="722" t="s">
        <v>24</v>
      </c>
      <c r="E29" s="537" t="s">
        <v>7</v>
      </c>
      <c r="F29" s="688"/>
      <c r="G29" s="617">
        <f>'Таб.1 Бланки СЭС'!E45</f>
        <v>0.8</v>
      </c>
      <c r="H29" s="483">
        <f>'Таб.1 Бланки СЭС'!F45</f>
        <v>10.8</v>
      </c>
      <c r="I29" s="620">
        <f>'Таб.1 Бланки СЭС'!G45</f>
        <v>10.199999999999999</v>
      </c>
      <c r="J29" s="600"/>
      <c r="K29" s="525"/>
      <c r="M29" s="160"/>
      <c r="N29" s="160"/>
      <c r="O29" s="160"/>
    </row>
    <row r="30" spans="1:15" x14ac:dyDescent="0.25">
      <c r="A30" s="574"/>
      <c r="B30" s="575"/>
      <c r="C30" s="587"/>
      <c r="D30" s="722" t="s">
        <v>176</v>
      </c>
      <c r="E30" s="537" t="s">
        <v>7</v>
      </c>
      <c r="F30" s="688"/>
      <c r="G30" s="617">
        <f>'Таб.1 Бланки СЭС'!E46</f>
        <v>0</v>
      </c>
      <c r="H30" s="483">
        <f>'Таб.1 Бланки СЭС'!F46</f>
        <v>0</v>
      </c>
      <c r="I30" s="620">
        <f>'Таб.1 Бланки СЭС'!G46</f>
        <v>0</v>
      </c>
      <c r="J30" s="600"/>
      <c r="K30" s="525"/>
      <c r="M30" s="160"/>
      <c r="N30" s="160"/>
      <c r="O30" s="160"/>
    </row>
    <row r="31" spans="1:15" x14ac:dyDescent="0.25">
      <c r="A31" s="574"/>
      <c r="B31" s="575"/>
      <c r="C31" s="587"/>
      <c r="D31" s="722" t="s">
        <v>22</v>
      </c>
      <c r="E31" s="537" t="s">
        <v>7</v>
      </c>
      <c r="F31" s="688"/>
      <c r="G31" s="617">
        <f>'Таб.1 Бланки СЭС'!E47</f>
        <v>5.2</v>
      </c>
      <c r="H31" s="483">
        <f>'Таб.1 Бланки СЭС'!F47</f>
        <v>16.8</v>
      </c>
      <c r="I31" s="620">
        <f>'Таб.1 Бланки СЭС'!G47</f>
        <v>13.2</v>
      </c>
      <c r="J31" s="600"/>
      <c r="K31" s="525"/>
      <c r="M31" s="160"/>
      <c r="N31" s="160"/>
      <c r="O31" s="160"/>
    </row>
    <row r="32" spans="1:15" x14ac:dyDescent="0.25">
      <c r="A32" s="574"/>
      <c r="B32" s="575"/>
      <c r="C32" s="587"/>
      <c r="D32" s="722" t="s">
        <v>26</v>
      </c>
      <c r="E32" s="537" t="s">
        <v>7</v>
      </c>
      <c r="F32" s="688"/>
      <c r="G32" s="617">
        <f>'Таб.1 Бланки СЭС'!E48</f>
        <v>79.2</v>
      </c>
      <c r="H32" s="483">
        <f>'Таб.1 Бланки СЭС'!F48</f>
        <v>118.4</v>
      </c>
      <c r="I32" s="620">
        <f>'Таб.1 Бланки СЭС'!G48</f>
        <v>138.19999999999999</v>
      </c>
      <c r="J32" s="600"/>
      <c r="K32" s="525"/>
      <c r="M32" s="160"/>
      <c r="N32" s="160"/>
      <c r="O32" s="160"/>
    </row>
    <row r="33" spans="1:15" x14ac:dyDescent="0.25">
      <c r="A33" s="574"/>
      <c r="B33" s="575"/>
      <c r="C33" s="587"/>
      <c r="D33" s="722" t="s">
        <v>34</v>
      </c>
      <c r="E33" s="537" t="s">
        <v>7</v>
      </c>
      <c r="F33" s="688"/>
      <c r="G33" s="617">
        <f>'Таб.1 Бланки СЭС'!E49</f>
        <v>10.199999999999999</v>
      </c>
      <c r="H33" s="483">
        <f>'Таб.1 Бланки СЭС'!F49</f>
        <v>9</v>
      </c>
      <c r="I33" s="620">
        <f>'Таб.1 Бланки СЭС'!G49</f>
        <v>15.5</v>
      </c>
      <c r="J33" s="600"/>
      <c r="K33" s="525"/>
      <c r="M33" s="160"/>
      <c r="N33" s="160"/>
      <c r="O33" s="160"/>
    </row>
    <row r="34" spans="1:15" x14ac:dyDescent="0.25">
      <c r="A34" s="574"/>
      <c r="B34" s="575"/>
      <c r="C34" s="587"/>
      <c r="D34" s="722" t="s">
        <v>29</v>
      </c>
      <c r="E34" s="537" t="s">
        <v>7</v>
      </c>
      <c r="F34" s="688"/>
      <c r="G34" s="617">
        <f>'Таб.1 Бланки СЭС'!E50</f>
        <v>0.6</v>
      </c>
      <c r="H34" s="483">
        <f>'Таб.1 Бланки СЭС'!F50</f>
        <v>0.6</v>
      </c>
      <c r="I34" s="620">
        <f>'Таб.1 Бланки СЭС'!G50</f>
        <v>0.6</v>
      </c>
      <c r="J34" s="600"/>
      <c r="K34" s="525"/>
      <c r="M34" s="160"/>
      <c r="N34" s="160"/>
      <c r="O34" s="160"/>
    </row>
    <row r="35" spans="1:15" x14ac:dyDescent="0.25">
      <c r="A35" s="574"/>
      <c r="B35" s="575"/>
      <c r="C35" s="587"/>
      <c r="D35" s="722" t="s">
        <v>33</v>
      </c>
      <c r="E35" s="537" t="s">
        <v>7</v>
      </c>
      <c r="F35" s="688"/>
      <c r="G35" s="617">
        <f>'Таб.1 Бланки СЭС'!E51</f>
        <v>0.2</v>
      </c>
      <c r="H35" s="483">
        <f>'Таб.1 Бланки СЭС'!F51</f>
        <v>0.6</v>
      </c>
      <c r="I35" s="620">
        <f>'Таб.1 Бланки СЭС'!G51</f>
        <v>1.2</v>
      </c>
      <c r="J35" s="600"/>
      <c r="K35" s="525"/>
      <c r="M35" s="160"/>
      <c r="N35" s="160"/>
      <c r="O35" s="160"/>
    </row>
    <row r="36" spans="1:15" x14ac:dyDescent="0.25">
      <c r="A36" s="574"/>
      <c r="B36" s="575"/>
      <c r="C36" s="587"/>
      <c r="D36" s="722" t="s">
        <v>32</v>
      </c>
      <c r="E36" s="537" t="s">
        <v>7</v>
      </c>
      <c r="F36" s="688"/>
      <c r="G36" s="617">
        <f>'Таб.1 Бланки СЭС'!E52</f>
        <v>12</v>
      </c>
      <c r="H36" s="483">
        <f>'Таб.1 Бланки СЭС'!F52</f>
        <v>13.8</v>
      </c>
      <c r="I36" s="620">
        <f>'Таб.1 Бланки СЭС'!G52</f>
        <v>14.4</v>
      </c>
      <c r="J36" s="600"/>
      <c r="K36" s="525"/>
      <c r="M36" s="160"/>
      <c r="N36" s="160"/>
      <c r="O36" s="160"/>
    </row>
    <row r="37" spans="1:15" x14ac:dyDescent="0.25">
      <c r="A37" s="574"/>
      <c r="B37" s="575"/>
      <c r="C37" s="587"/>
      <c r="D37" s="722" t="s">
        <v>28</v>
      </c>
      <c r="E37" s="537" t="s">
        <v>7</v>
      </c>
      <c r="F37" s="688"/>
      <c r="G37" s="617">
        <f>'Таб.1 Бланки СЭС'!E53</f>
        <v>18</v>
      </c>
      <c r="H37" s="483">
        <f>'Таб.1 Бланки СЭС'!F53</f>
        <v>31.8</v>
      </c>
      <c r="I37" s="620">
        <f>'Таб.1 Бланки СЭС'!G53</f>
        <v>29.4</v>
      </c>
      <c r="J37" s="600"/>
      <c r="K37" s="525"/>
      <c r="M37" s="160"/>
      <c r="N37" s="160"/>
      <c r="O37" s="160"/>
    </row>
    <row r="38" spans="1:15" x14ac:dyDescent="0.25">
      <c r="A38" s="574"/>
      <c r="B38" s="575"/>
      <c r="C38" s="587"/>
      <c r="D38" s="722" t="s">
        <v>227</v>
      </c>
      <c r="E38" s="537" t="s">
        <v>7</v>
      </c>
      <c r="F38" s="725" t="s">
        <v>260</v>
      </c>
      <c r="G38" s="617">
        <f>'Таб.1 Бланки СЭС'!E54</f>
        <v>0</v>
      </c>
      <c r="H38" s="483">
        <f>'Таб.1 Бланки СЭС'!F54</f>
        <v>0</v>
      </c>
      <c r="I38" s="620">
        <f>'Таб.1 Бланки СЭС'!G54</f>
        <v>0</v>
      </c>
      <c r="J38" s="600"/>
      <c r="K38" s="525"/>
      <c r="M38" s="160"/>
      <c r="N38" s="160"/>
      <c r="O38" s="160"/>
    </row>
    <row r="39" spans="1:15" x14ac:dyDescent="0.25">
      <c r="A39" s="574"/>
      <c r="B39" s="575"/>
      <c r="C39" s="587"/>
      <c r="D39" s="722" t="s">
        <v>228</v>
      </c>
      <c r="E39" s="537" t="s">
        <v>7</v>
      </c>
      <c r="F39" s="725" t="s">
        <v>260</v>
      </c>
      <c r="G39" s="617">
        <f>'Таб.1 Бланки СЭС'!E55</f>
        <v>0</v>
      </c>
      <c r="H39" s="483">
        <f>'Таб.1 Бланки СЭС'!F55</f>
        <v>0</v>
      </c>
      <c r="I39" s="620">
        <f>'Таб.1 Бланки СЭС'!G55</f>
        <v>0</v>
      </c>
      <c r="J39" s="600"/>
      <c r="K39" s="525"/>
      <c r="M39" s="160"/>
      <c r="N39" s="160"/>
      <c r="O39" s="160"/>
    </row>
    <row r="40" spans="1:15" x14ac:dyDescent="0.25">
      <c r="A40" s="574"/>
      <c r="B40" s="575"/>
      <c r="C40" s="587"/>
      <c r="D40" s="722" t="s">
        <v>35</v>
      </c>
      <c r="E40" s="537" t="s">
        <v>7</v>
      </c>
      <c r="F40" s="680"/>
      <c r="G40" s="617">
        <f>'Таб.1 Бланки СЭС'!E56</f>
        <v>14.7</v>
      </c>
      <c r="H40" s="483">
        <f>'Таб.1 Бланки СЭС'!F56</f>
        <v>20.2</v>
      </c>
      <c r="I40" s="620">
        <f>'Таб.1 Бланки СЭС'!G56</f>
        <v>21</v>
      </c>
      <c r="J40" s="600"/>
      <c r="K40" s="525"/>
      <c r="M40" s="160"/>
      <c r="N40" s="160"/>
      <c r="O40" s="160"/>
    </row>
    <row r="41" spans="1:15" x14ac:dyDescent="0.25">
      <c r="A41" s="574"/>
      <c r="B41" s="575"/>
      <c r="C41" s="587"/>
      <c r="D41" s="722" t="s">
        <v>55</v>
      </c>
      <c r="E41" s="537" t="s">
        <v>7</v>
      </c>
      <c r="F41" s="680"/>
      <c r="G41" s="617">
        <f>'Таб.1 Бланки СЭС'!E57</f>
        <v>29.6</v>
      </c>
      <c r="H41" s="483">
        <f>'Таб.1 Бланки СЭС'!F57</f>
        <v>36.9</v>
      </c>
      <c r="I41" s="620">
        <f>'Таб.1 Бланки СЭС'!G57</f>
        <v>40.200000000000003</v>
      </c>
      <c r="J41" s="600"/>
      <c r="K41" s="525"/>
      <c r="M41" s="160"/>
      <c r="N41" s="160"/>
      <c r="O41" s="160"/>
    </row>
    <row r="42" spans="1:15" x14ac:dyDescent="0.25">
      <c r="A42" s="574"/>
      <c r="B42" s="575"/>
      <c r="C42" s="587"/>
      <c r="D42" s="722" t="s">
        <v>243</v>
      </c>
      <c r="E42" s="537" t="s">
        <v>7</v>
      </c>
      <c r="F42" s="680"/>
      <c r="G42" s="617">
        <f>'Таб.1 Бланки СЭС'!E58</f>
        <v>0.2</v>
      </c>
      <c r="H42" s="483">
        <f>'Таб.1 Бланки СЭС'!F58</f>
        <v>2.4</v>
      </c>
      <c r="I42" s="620">
        <f>'Таб.1 Бланки СЭС'!G58</f>
        <v>0.2</v>
      </c>
      <c r="J42" s="600"/>
      <c r="K42" s="525"/>
      <c r="M42" s="160"/>
      <c r="N42" s="160"/>
      <c r="O42" s="160"/>
    </row>
    <row r="43" spans="1:15" x14ac:dyDescent="0.25">
      <c r="A43" s="574"/>
      <c r="B43" s="575"/>
      <c r="C43" s="587"/>
      <c r="D43" s="722" t="s">
        <v>120</v>
      </c>
      <c r="E43" s="537" t="s">
        <v>7</v>
      </c>
      <c r="F43" s="680"/>
      <c r="G43" s="617">
        <f>'Таб.1 Бланки СЭС'!E59</f>
        <v>2.4</v>
      </c>
      <c r="H43" s="483">
        <f>'Таб.1 Бланки СЭС'!F59</f>
        <v>2.4</v>
      </c>
      <c r="I43" s="620">
        <f>'Таб.1 Бланки СЭС'!G59</f>
        <v>2.4</v>
      </c>
      <c r="J43" s="600"/>
      <c r="K43" s="525"/>
      <c r="M43" s="160"/>
      <c r="N43" s="160"/>
      <c r="O43" s="160"/>
    </row>
    <row r="44" spans="1:15" x14ac:dyDescent="0.25">
      <c r="A44" s="574"/>
      <c r="B44" s="575"/>
      <c r="C44" s="587"/>
      <c r="D44" s="722" t="s">
        <v>114</v>
      </c>
      <c r="E44" s="537" t="s">
        <v>7</v>
      </c>
      <c r="F44" s="724" t="s">
        <v>242</v>
      </c>
      <c r="G44" s="617">
        <f>'Таб.1 Бланки СЭС'!E60</f>
        <v>0</v>
      </c>
      <c r="H44" s="483">
        <f>'Таб.1 Бланки СЭС'!F60</f>
        <v>0</v>
      </c>
      <c r="I44" s="620">
        <f>'Таб.1 Бланки СЭС'!G60</f>
        <v>0</v>
      </c>
      <c r="J44" s="600"/>
      <c r="K44" s="525"/>
      <c r="M44" s="160"/>
      <c r="N44" s="160"/>
      <c r="O44" s="160"/>
    </row>
    <row r="45" spans="1:15" x14ac:dyDescent="0.25">
      <c r="A45" s="574"/>
      <c r="B45" s="575"/>
      <c r="C45" s="587"/>
      <c r="D45" s="722" t="s">
        <v>241</v>
      </c>
      <c r="E45" s="537" t="s">
        <v>7</v>
      </c>
      <c r="F45" s="680"/>
      <c r="G45" s="617">
        <f>'Таб.1 Бланки СЭС'!E61</f>
        <v>39.6</v>
      </c>
      <c r="H45" s="483">
        <f>'Таб.1 Бланки СЭС'!F61</f>
        <v>6.6</v>
      </c>
      <c r="I45" s="620">
        <f>'Таб.1 Бланки СЭС'!G61</f>
        <v>66.400000000000006</v>
      </c>
      <c r="J45" s="600"/>
      <c r="K45" s="525"/>
      <c r="M45" s="160"/>
      <c r="N45" s="160"/>
      <c r="O45" s="160"/>
    </row>
    <row r="46" spans="1:15" x14ac:dyDescent="0.25">
      <c r="A46" s="574"/>
      <c r="B46" s="575"/>
      <c r="C46" s="587"/>
      <c r="D46" s="722" t="s">
        <v>115</v>
      </c>
      <c r="E46" s="537" t="s">
        <v>7</v>
      </c>
      <c r="F46" s="680"/>
      <c r="G46" s="617">
        <f>'Таб.1 Бланки СЭС'!E62</f>
        <v>1.8</v>
      </c>
      <c r="H46" s="483">
        <f>'Таб.1 Бланки СЭС'!F62</f>
        <v>1.8</v>
      </c>
      <c r="I46" s="620">
        <f>'Таб.1 Бланки СЭС'!G62</f>
        <v>1.8</v>
      </c>
      <c r="J46" s="600"/>
      <c r="K46" s="525"/>
      <c r="M46" s="160"/>
      <c r="N46" s="160"/>
      <c r="O46" s="160"/>
    </row>
    <row r="47" spans="1:15" x14ac:dyDescent="0.25">
      <c r="A47" s="574"/>
      <c r="B47" s="575"/>
      <c r="C47" s="587"/>
      <c r="D47" s="722" t="s">
        <v>116</v>
      </c>
      <c r="E47" s="537" t="s">
        <v>7</v>
      </c>
      <c r="F47" s="680"/>
      <c r="G47" s="617">
        <f>'Таб.1 Бланки СЭС'!E63</f>
        <v>3.6</v>
      </c>
      <c r="H47" s="483">
        <f>'Таб.1 Бланки СЭС'!F63</f>
        <v>2</v>
      </c>
      <c r="I47" s="620">
        <f>'Таб.1 Бланки СЭС'!G63</f>
        <v>2.2000000000000002</v>
      </c>
      <c r="J47" s="600"/>
      <c r="K47" s="525"/>
      <c r="M47" s="160"/>
      <c r="N47" s="160"/>
      <c r="O47" s="160"/>
    </row>
    <row r="48" spans="1:15" ht="16.5" thickBot="1" x14ac:dyDescent="0.3">
      <c r="A48" s="576"/>
      <c r="B48" s="577"/>
      <c r="C48" s="588"/>
      <c r="D48" s="723" t="s">
        <v>244</v>
      </c>
      <c r="E48" s="684" t="s">
        <v>7</v>
      </c>
      <c r="F48" s="726" t="s">
        <v>242</v>
      </c>
      <c r="G48" s="617">
        <f>'Таб.1 Бланки СЭС'!E64</f>
        <v>0</v>
      </c>
      <c r="H48" s="719">
        <f>'Таб.1 Бланки СЭС'!F64</f>
        <v>0</v>
      </c>
      <c r="I48" s="620">
        <f>'Таб.1 Бланки СЭС'!G64</f>
        <v>0</v>
      </c>
      <c r="J48" s="601"/>
      <c r="K48" s="525"/>
      <c r="M48" s="160"/>
      <c r="N48" s="160"/>
      <c r="O48" s="160"/>
    </row>
    <row r="49" spans="1:30" ht="16.5" hidden="1" thickBot="1" x14ac:dyDescent="0.3">
      <c r="A49" s="578"/>
      <c r="B49" s="579"/>
      <c r="C49" s="589"/>
      <c r="D49" s="566" t="s">
        <v>113</v>
      </c>
      <c r="E49" s="565"/>
      <c r="F49" s="596"/>
      <c r="G49" s="606">
        <f>SUM(G25:G48)</f>
        <v>273.3</v>
      </c>
      <c r="H49" s="567">
        <f>SUM(H25:H48)</f>
        <v>371.1</v>
      </c>
      <c r="I49" s="607">
        <f>SUM(I25:I48)</f>
        <v>446.9</v>
      </c>
      <c r="J49" s="602"/>
      <c r="K49" s="525"/>
      <c r="M49" s="398"/>
      <c r="N49" s="398"/>
      <c r="O49" s="398"/>
    </row>
    <row r="50" spans="1:30" hidden="1" x14ac:dyDescent="0.25">
      <c r="A50" s="574"/>
      <c r="B50" s="575"/>
      <c r="C50" s="587"/>
      <c r="D50" s="526" t="s">
        <v>10</v>
      </c>
      <c r="E50" s="117" t="s">
        <v>11</v>
      </c>
      <c r="F50" s="597"/>
      <c r="G50" s="608">
        <v>120</v>
      </c>
      <c r="H50" s="481">
        <v>116</v>
      </c>
      <c r="I50" s="484">
        <v>116</v>
      </c>
      <c r="J50" s="592"/>
      <c r="K50" s="525"/>
      <c r="M50" s="357"/>
      <c r="N50" s="357"/>
      <c r="O50" s="357"/>
    </row>
    <row r="51" spans="1:30" hidden="1" x14ac:dyDescent="0.25">
      <c r="A51" s="574"/>
      <c r="B51" s="575"/>
      <c r="C51" s="587"/>
      <c r="D51" s="527"/>
      <c r="E51" s="121" t="s">
        <v>12</v>
      </c>
      <c r="F51" s="236"/>
      <c r="G51" s="604">
        <v>117</v>
      </c>
      <c r="H51" s="331">
        <v>116</v>
      </c>
      <c r="I51" s="332">
        <v>116</v>
      </c>
      <c r="J51" s="592"/>
      <c r="K51" s="525"/>
      <c r="M51" s="399"/>
      <c r="N51" s="399"/>
      <c r="O51" s="399"/>
    </row>
    <row r="52" spans="1:30" hidden="1" x14ac:dyDescent="0.25">
      <c r="A52" s="574"/>
      <c r="B52" s="575"/>
      <c r="C52" s="587"/>
      <c r="D52" s="527" t="s">
        <v>59</v>
      </c>
      <c r="E52" s="121" t="s">
        <v>11</v>
      </c>
      <c r="F52" s="236"/>
      <c r="G52" s="609">
        <v>35</v>
      </c>
      <c r="H52" s="337">
        <v>35</v>
      </c>
      <c r="I52" s="338">
        <v>35</v>
      </c>
      <c r="J52" s="592"/>
      <c r="K52" s="525"/>
      <c r="M52" s="166"/>
      <c r="N52" s="166"/>
      <c r="O52" s="166"/>
    </row>
    <row r="53" spans="1:30" hidden="1" x14ac:dyDescent="0.25">
      <c r="A53" s="574"/>
      <c r="B53" s="575"/>
      <c r="C53" s="587"/>
      <c r="D53" s="527"/>
      <c r="E53" s="121" t="s">
        <v>12</v>
      </c>
      <c r="F53" s="236"/>
      <c r="G53" s="609">
        <v>35</v>
      </c>
      <c r="H53" s="337">
        <v>35</v>
      </c>
      <c r="I53" s="338">
        <v>35</v>
      </c>
      <c r="J53" s="592"/>
      <c r="L53" s="359"/>
      <c r="M53" s="166"/>
      <c r="N53" s="166"/>
      <c r="O53" s="166"/>
    </row>
    <row r="54" spans="1:30" hidden="1" x14ac:dyDescent="0.25">
      <c r="A54" s="574"/>
      <c r="B54" s="575"/>
      <c r="C54" s="587"/>
      <c r="D54" s="527" t="s">
        <v>60</v>
      </c>
      <c r="E54" s="121" t="s">
        <v>11</v>
      </c>
      <c r="F54" s="236"/>
      <c r="G54" s="609">
        <v>10.5</v>
      </c>
      <c r="H54" s="337">
        <v>10.5</v>
      </c>
      <c r="I54" s="332">
        <v>10.5</v>
      </c>
      <c r="J54" s="593"/>
      <c r="K54" s="525"/>
      <c r="M54" s="166"/>
      <c r="N54" s="166"/>
      <c r="O54" s="166"/>
    </row>
    <row r="55" spans="1:30" ht="16.5" hidden="1" thickBot="1" x14ac:dyDescent="0.3">
      <c r="A55" s="574"/>
      <c r="B55" s="575"/>
      <c r="C55" s="587"/>
      <c r="D55" s="528"/>
      <c r="E55" s="125" t="s">
        <v>12</v>
      </c>
      <c r="F55" s="222"/>
      <c r="G55" s="604">
        <v>10.5</v>
      </c>
      <c r="H55" s="331">
        <v>10.5</v>
      </c>
      <c r="I55" s="332">
        <v>10.5</v>
      </c>
      <c r="J55" s="593"/>
      <c r="K55" s="525"/>
      <c r="M55" s="166"/>
      <c r="N55" s="166"/>
      <c r="O55" s="166"/>
    </row>
    <row r="56" spans="1:30" x14ac:dyDescent="0.25">
      <c r="A56" s="580"/>
      <c r="B56" s="580"/>
      <c r="C56" s="590"/>
      <c r="E56" s="123"/>
      <c r="F56" s="123"/>
      <c r="G56" s="610"/>
      <c r="H56" s="154"/>
      <c r="I56" s="611"/>
    </row>
    <row r="57" spans="1:30" ht="16.5" thickBot="1" x14ac:dyDescent="0.3">
      <c r="A57" s="580"/>
      <c r="B57" s="580"/>
      <c r="C57" s="590"/>
      <c r="D57" s="153" t="s">
        <v>200</v>
      </c>
      <c r="E57" s="123"/>
      <c r="F57" s="123"/>
      <c r="G57" s="610"/>
      <c r="H57" s="154"/>
      <c r="I57" s="611"/>
    </row>
    <row r="58" spans="1:30" ht="16.5" thickBot="1" x14ac:dyDescent="0.3">
      <c r="A58" s="1281" t="s">
        <v>322</v>
      </c>
      <c r="B58" s="1281" t="s">
        <v>323</v>
      </c>
      <c r="C58" s="1281" t="s">
        <v>324</v>
      </c>
      <c r="D58" s="1265" t="s">
        <v>78</v>
      </c>
      <c r="E58" s="716" t="s">
        <v>2</v>
      </c>
      <c r="F58" s="1257" t="s">
        <v>79</v>
      </c>
      <c r="G58" s="1260" t="s">
        <v>321</v>
      </c>
      <c r="H58" s="1261"/>
      <c r="I58" s="1262"/>
      <c r="J58" s="1263" t="s">
        <v>51</v>
      </c>
    </row>
    <row r="59" spans="1:30" x14ac:dyDescent="0.25">
      <c r="A59" s="1282"/>
      <c r="B59" s="1282"/>
      <c r="C59" s="1282"/>
      <c r="D59" s="1266"/>
      <c r="E59" s="717" t="s">
        <v>3</v>
      </c>
      <c r="F59" s="1258"/>
      <c r="G59" s="1250" t="s">
        <v>5</v>
      </c>
      <c r="H59" s="1252" t="s">
        <v>6</v>
      </c>
      <c r="I59" s="1254" t="s">
        <v>281</v>
      </c>
      <c r="J59" s="1264"/>
    </row>
    <row r="60" spans="1:30" s="123" customFormat="1" ht="48" customHeight="1" thickBot="1" x14ac:dyDescent="0.3">
      <c r="A60" s="1283"/>
      <c r="B60" s="1283"/>
      <c r="C60" s="1283"/>
      <c r="D60" s="1267"/>
      <c r="E60" s="718" t="s">
        <v>4</v>
      </c>
      <c r="F60" s="1259"/>
      <c r="G60" s="1251"/>
      <c r="H60" s="1253"/>
      <c r="I60" s="1255"/>
      <c r="J60" s="1271"/>
      <c r="K60" s="10"/>
      <c r="L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</row>
    <row r="61" spans="1:30" s="123" customFormat="1" x14ac:dyDescent="0.25">
      <c r="A61" s="578"/>
      <c r="B61" s="579"/>
      <c r="C61" s="589"/>
      <c r="D61" s="730" t="s">
        <v>240</v>
      </c>
      <c r="E61" s="538" t="s">
        <v>8</v>
      </c>
      <c r="F61" s="708"/>
      <c r="G61" s="627">
        <f>'Таб.1 Бланки СЭС'!E85</f>
        <v>0</v>
      </c>
      <c r="H61" s="335">
        <f>'Таб.1 Бланки СЭС'!F85</f>
        <v>0</v>
      </c>
      <c r="I61" s="486">
        <f>'Таб.1 Бланки СЭС'!G85</f>
        <v>0</v>
      </c>
      <c r="J61" s="697"/>
      <c r="K61" s="10"/>
      <c r="L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</row>
    <row r="62" spans="1:30" s="123" customFormat="1" ht="16.5" thickBot="1" x14ac:dyDescent="0.3">
      <c r="A62" s="574"/>
      <c r="B62" s="575"/>
      <c r="C62" s="587"/>
      <c r="D62" s="721" t="s">
        <v>240</v>
      </c>
      <c r="E62" s="699" t="s">
        <v>9</v>
      </c>
      <c r="F62" s="185"/>
      <c r="G62" s="616">
        <f>'Таб.1 Бланки СЭС'!E87</f>
        <v>0</v>
      </c>
      <c r="H62" s="349">
        <f>'Таб.1 Бланки СЭС'!F87</f>
        <v>0</v>
      </c>
      <c r="I62" s="619">
        <f>'Таб.1 Бланки СЭС'!G87</f>
        <v>0</v>
      </c>
      <c r="J62" s="535"/>
      <c r="K62" s="10"/>
      <c r="L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</row>
    <row r="63" spans="1:30" s="123" customFormat="1" x14ac:dyDescent="0.25">
      <c r="A63" s="574"/>
      <c r="B63" s="575"/>
      <c r="C63" s="587"/>
      <c r="D63" s="678" t="s">
        <v>36</v>
      </c>
      <c r="E63" s="537"/>
      <c r="F63" s="688"/>
      <c r="G63" s="613"/>
      <c r="H63" s="331"/>
      <c r="I63" s="599"/>
      <c r="J63" s="535"/>
      <c r="K63" s="10"/>
      <c r="L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</row>
    <row r="64" spans="1:30" s="123" customFormat="1" x14ac:dyDescent="0.25">
      <c r="A64" s="574"/>
      <c r="B64" s="575"/>
      <c r="C64" s="587"/>
      <c r="D64" s="722" t="s">
        <v>19</v>
      </c>
      <c r="E64" s="537" t="s">
        <v>7</v>
      </c>
      <c r="F64" s="688"/>
      <c r="G64" s="613">
        <f>'Таб.1 Бланки СЭС'!E90</f>
        <v>0.4</v>
      </c>
      <c r="H64" s="331">
        <f>'Таб.1 Бланки СЭС'!F90</f>
        <v>0.8</v>
      </c>
      <c r="I64" s="599">
        <f>'Таб.1 Бланки СЭС'!G90</f>
        <v>0.6</v>
      </c>
      <c r="J64" s="535"/>
      <c r="K64" s="10"/>
      <c r="L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</row>
    <row r="65" spans="1:30" s="123" customFormat="1" x14ac:dyDescent="0.25">
      <c r="A65" s="574"/>
      <c r="B65" s="575"/>
      <c r="C65" s="587"/>
      <c r="D65" s="722" t="s">
        <v>18</v>
      </c>
      <c r="E65" s="537" t="s">
        <v>7</v>
      </c>
      <c r="F65" s="688"/>
      <c r="G65" s="613">
        <f>'Таб.1 Бланки СЭС'!E91</f>
        <v>0.4</v>
      </c>
      <c r="H65" s="331">
        <f>'Таб.1 Бланки СЭС'!F91</f>
        <v>1.2</v>
      </c>
      <c r="I65" s="599">
        <f>'Таб.1 Бланки СЭС'!G91</f>
        <v>0.8</v>
      </c>
      <c r="J65" s="535"/>
      <c r="K65" s="10"/>
      <c r="L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</row>
    <row r="66" spans="1:30" s="123" customFormat="1" x14ac:dyDescent="0.25">
      <c r="A66" s="574"/>
      <c r="B66" s="575"/>
      <c r="C66" s="587"/>
      <c r="D66" s="722" t="s">
        <v>23</v>
      </c>
      <c r="E66" s="537" t="s">
        <v>7</v>
      </c>
      <c r="F66" s="688"/>
      <c r="G66" s="613">
        <f>'Таб.1 Бланки СЭС'!E92</f>
        <v>5.2</v>
      </c>
      <c r="H66" s="331">
        <f>'Таб.1 Бланки СЭС'!F92</f>
        <v>7.2</v>
      </c>
      <c r="I66" s="599">
        <f>'Таб.1 Бланки СЭС'!G92</f>
        <v>6.4</v>
      </c>
      <c r="J66" s="535"/>
      <c r="K66" s="10"/>
      <c r="L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</row>
    <row r="67" spans="1:30" s="123" customFormat="1" x14ac:dyDescent="0.25">
      <c r="A67" s="574"/>
      <c r="B67" s="575"/>
      <c r="C67" s="587"/>
      <c r="D67" s="722" t="s">
        <v>25</v>
      </c>
      <c r="E67" s="537" t="s">
        <v>7</v>
      </c>
      <c r="F67" s="688"/>
      <c r="G67" s="613">
        <f>'Таб.1 Бланки СЭС'!E93</f>
        <v>6.2</v>
      </c>
      <c r="H67" s="331">
        <f>'Таб.1 Бланки СЭС'!F93</f>
        <v>8.6</v>
      </c>
      <c r="I67" s="599">
        <f>'Таб.1 Бланки СЭС'!G93</f>
        <v>6.6</v>
      </c>
      <c r="J67" s="535"/>
      <c r="K67" s="10"/>
      <c r="L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</row>
    <row r="68" spans="1:30" s="123" customFormat="1" x14ac:dyDescent="0.25">
      <c r="A68" s="574"/>
      <c r="B68" s="575"/>
      <c r="C68" s="587"/>
      <c r="D68" s="722" t="s">
        <v>22</v>
      </c>
      <c r="E68" s="537" t="s">
        <v>7</v>
      </c>
      <c r="F68" s="688"/>
      <c r="G68" s="613">
        <f>'Таб.1 Бланки СЭС'!E94</f>
        <v>22.8</v>
      </c>
      <c r="H68" s="331">
        <f>'Таб.1 Бланки СЭС'!F94</f>
        <v>24.8</v>
      </c>
      <c r="I68" s="599">
        <f>'Таб.1 Бланки СЭС'!G94</f>
        <v>23.6</v>
      </c>
      <c r="J68" s="535"/>
      <c r="K68" s="10"/>
      <c r="L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</row>
    <row r="69" spans="1:30" s="123" customFormat="1" x14ac:dyDescent="0.25">
      <c r="A69" s="574"/>
      <c r="B69" s="575"/>
      <c r="C69" s="587"/>
      <c r="D69" s="722" t="s">
        <v>26</v>
      </c>
      <c r="E69" s="537" t="s">
        <v>7</v>
      </c>
      <c r="F69" s="688"/>
      <c r="G69" s="613">
        <f>'Таб.1 Бланки СЭС'!E95</f>
        <v>5.4</v>
      </c>
      <c r="H69" s="331">
        <f>'Таб.1 Бланки СЭС'!F95</f>
        <v>6.4</v>
      </c>
      <c r="I69" s="599">
        <f>'Таб.1 Бланки СЭС'!G95</f>
        <v>6</v>
      </c>
      <c r="J69" s="535"/>
      <c r="K69" s="10"/>
      <c r="L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</row>
    <row r="70" spans="1:30" s="123" customFormat="1" x14ac:dyDescent="0.25">
      <c r="A70" s="574"/>
      <c r="B70" s="575"/>
      <c r="C70" s="587"/>
      <c r="D70" s="722" t="s">
        <v>34</v>
      </c>
      <c r="E70" s="537" t="s">
        <v>7</v>
      </c>
      <c r="F70" s="688"/>
      <c r="G70" s="613">
        <f>'Таб.1 Бланки СЭС'!E96</f>
        <v>14.8</v>
      </c>
      <c r="H70" s="331">
        <f>'Таб.1 Бланки СЭС'!F96</f>
        <v>16.2</v>
      </c>
      <c r="I70" s="599">
        <f>'Таб.1 Бланки СЭС'!G96</f>
        <v>15.2</v>
      </c>
      <c r="J70" s="535"/>
      <c r="K70" s="10"/>
      <c r="L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</row>
    <row r="71" spans="1:30" x14ac:dyDescent="0.25">
      <c r="A71" s="574"/>
      <c r="B71" s="575"/>
      <c r="C71" s="587"/>
      <c r="D71" s="722" t="s">
        <v>29</v>
      </c>
      <c r="E71" s="537" t="s">
        <v>7</v>
      </c>
      <c r="F71" s="688"/>
      <c r="G71" s="613">
        <f>'Таб.1 Бланки СЭС'!E97</f>
        <v>26.2</v>
      </c>
      <c r="H71" s="331">
        <f>'Таб.1 Бланки СЭС'!F97</f>
        <v>28.2</v>
      </c>
      <c r="I71" s="599">
        <f>'Таб.1 Бланки СЭС'!G97</f>
        <v>26.4</v>
      </c>
      <c r="J71" s="535"/>
    </row>
    <row r="72" spans="1:30" x14ac:dyDescent="0.25">
      <c r="A72" s="574"/>
      <c r="B72" s="575"/>
      <c r="C72" s="587"/>
      <c r="D72" s="722" t="s">
        <v>31</v>
      </c>
      <c r="E72" s="537" t="s">
        <v>7</v>
      </c>
      <c r="F72" s="688"/>
      <c r="G72" s="613">
        <f>'Таб.1 Бланки СЭС'!E98</f>
        <v>0.8</v>
      </c>
      <c r="H72" s="331">
        <f>'Таб.1 Бланки СЭС'!F98</f>
        <v>1.2</v>
      </c>
      <c r="I72" s="599">
        <f>'Таб.1 Бланки СЭС'!G98</f>
        <v>1</v>
      </c>
      <c r="J72" s="535"/>
    </row>
    <row r="73" spans="1:30" ht="16.5" thickBot="1" x14ac:dyDescent="0.3">
      <c r="A73" s="576"/>
      <c r="B73" s="577"/>
      <c r="C73" s="588"/>
      <c r="D73" s="723" t="s">
        <v>32</v>
      </c>
      <c r="E73" s="684" t="s">
        <v>7</v>
      </c>
      <c r="F73" s="681"/>
      <c r="G73" s="621">
        <f>'Таб.1 Бланки СЭС'!E99</f>
        <v>1.8</v>
      </c>
      <c r="H73" s="333">
        <f>'Таб.1 Бланки СЭС'!F99</f>
        <v>2.2000000000000002</v>
      </c>
      <c r="I73" s="622">
        <f>'Таб.1 Бланки СЭС'!G99</f>
        <v>2</v>
      </c>
      <c r="J73" s="603"/>
    </row>
    <row r="74" spans="1:30" ht="16.5" hidden="1" thickBot="1" x14ac:dyDescent="0.3">
      <c r="A74" s="578"/>
      <c r="B74" s="579"/>
      <c r="C74" s="589"/>
      <c r="D74" s="566" t="s">
        <v>134</v>
      </c>
      <c r="E74" s="565"/>
      <c r="F74" s="565"/>
      <c r="G74" s="335">
        <f>'Таб.1 Бланки СЭС'!E100</f>
        <v>84</v>
      </c>
      <c r="H74" s="335">
        <f>'Таб.1 Бланки СЭС'!F100</f>
        <v>96.8</v>
      </c>
      <c r="I74" s="335">
        <f>'Таб.1 Бланки СЭС'!G100</f>
        <v>88.6</v>
      </c>
      <c r="J74" s="538"/>
    </row>
    <row r="75" spans="1:30" hidden="1" x14ac:dyDescent="0.25">
      <c r="A75" s="574"/>
      <c r="B75" s="575"/>
      <c r="C75" s="587"/>
      <c r="D75" s="529"/>
      <c r="E75" s="117"/>
      <c r="F75" s="117"/>
      <c r="G75" s="331">
        <f>'Таб.1 Бланки СЭС'!E101</f>
        <v>0</v>
      </c>
      <c r="H75" s="331">
        <f>'Таб.1 Бланки СЭС'!F101</f>
        <v>0</v>
      </c>
      <c r="I75" s="331">
        <f>'Таб.1 Бланки СЭС'!G101</f>
        <v>0</v>
      </c>
      <c r="J75" s="537"/>
    </row>
    <row r="76" spans="1:30" hidden="1" x14ac:dyDescent="0.25">
      <c r="A76" s="574"/>
      <c r="B76" s="575"/>
      <c r="C76" s="587"/>
      <c r="D76" s="527" t="s">
        <v>10</v>
      </c>
      <c r="E76" s="121" t="s">
        <v>11</v>
      </c>
      <c r="F76" s="121"/>
      <c r="G76" s="331">
        <f>'Таб.1 Бланки СЭС'!E102</f>
        <v>118.3</v>
      </c>
      <c r="H76" s="331">
        <f>'Таб.1 Бланки СЭС'!F102</f>
        <v>116.6</v>
      </c>
      <c r="I76" s="331">
        <f>'Таб.1 Бланки СЭС'!G102</f>
        <v>117.5</v>
      </c>
      <c r="J76" s="537"/>
    </row>
    <row r="77" spans="1:30" hidden="1" x14ac:dyDescent="0.25">
      <c r="A77" s="574"/>
      <c r="B77" s="575"/>
      <c r="C77" s="587"/>
      <c r="D77" s="527"/>
      <c r="E77" s="121" t="s">
        <v>12</v>
      </c>
      <c r="F77" s="121"/>
      <c r="G77" s="331">
        <f>'Таб.1 Бланки СЭС'!E103</f>
        <v>0</v>
      </c>
      <c r="H77" s="331">
        <f>'Таб.1 Бланки СЭС'!F103</f>
        <v>0</v>
      </c>
      <c r="I77" s="331">
        <f>'Таб.1 Бланки СЭС'!G103</f>
        <v>0</v>
      </c>
      <c r="J77" s="537"/>
    </row>
    <row r="78" spans="1:30" hidden="1" x14ac:dyDescent="0.25">
      <c r="A78" s="574"/>
      <c r="B78" s="575"/>
      <c r="C78" s="587"/>
      <c r="D78" s="527" t="s">
        <v>60</v>
      </c>
      <c r="E78" s="121" t="s">
        <v>11</v>
      </c>
      <c r="F78" s="121"/>
      <c r="G78" s="331">
        <f>'Таб.1 Бланки СЭС'!E104</f>
        <v>10.4</v>
      </c>
      <c r="H78" s="331">
        <f>'Таб.1 Бланки СЭС'!F104</f>
        <v>10.4</v>
      </c>
      <c r="I78" s="331">
        <f>'Таб.1 Бланки СЭС'!G104</f>
        <v>10.4</v>
      </c>
      <c r="J78" s="537"/>
    </row>
    <row r="79" spans="1:30" ht="16.5" hidden="1" thickBot="1" x14ac:dyDescent="0.3">
      <c r="A79" s="574"/>
      <c r="B79" s="575"/>
      <c r="C79" s="587"/>
      <c r="D79" s="528"/>
      <c r="E79" s="125" t="s">
        <v>12</v>
      </c>
      <c r="F79" s="125"/>
      <c r="G79" s="331">
        <f>'Таб.1 Бланки СЭС'!E105</f>
        <v>10.4</v>
      </c>
      <c r="H79" s="331">
        <f>'Таб.1 Бланки СЭС'!F105</f>
        <v>10.4</v>
      </c>
      <c r="I79" s="331">
        <f>'Таб.1 Бланки СЭС'!G105</f>
        <v>10.4</v>
      </c>
      <c r="J79" s="537"/>
    </row>
    <row r="80" spans="1:30" x14ac:dyDescent="0.25">
      <c r="A80" s="580"/>
      <c r="B80" s="580"/>
      <c r="C80" s="590"/>
      <c r="E80" s="123"/>
      <c r="F80" s="123"/>
      <c r="G80" s="154"/>
      <c r="H80" s="154"/>
      <c r="I80" s="154"/>
    </row>
    <row r="81" spans="1:30" ht="16.5" thickBot="1" x14ac:dyDescent="0.3">
      <c r="A81" s="580"/>
      <c r="B81" s="580"/>
      <c r="C81" s="590"/>
      <c r="D81" s="153" t="s">
        <v>204</v>
      </c>
      <c r="E81" s="123"/>
      <c r="F81" s="123"/>
      <c r="G81" s="154"/>
      <c r="H81" s="154"/>
      <c r="I81" s="154"/>
    </row>
    <row r="82" spans="1:30" ht="16.5" thickBot="1" x14ac:dyDescent="0.3">
      <c r="A82" s="1281" t="s">
        <v>322</v>
      </c>
      <c r="B82" s="1281" t="s">
        <v>323</v>
      </c>
      <c r="C82" s="1281" t="s">
        <v>324</v>
      </c>
      <c r="D82" s="1265" t="s">
        <v>78</v>
      </c>
      <c r="E82" s="716" t="s">
        <v>2</v>
      </c>
      <c r="F82" s="1257" t="s">
        <v>79</v>
      </c>
      <c r="G82" s="1268" t="s">
        <v>321</v>
      </c>
      <c r="H82" s="1269"/>
      <c r="I82" s="1270"/>
      <c r="J82" s="1263" t="s">
        <v>51</v>
      </c>
    </row>
    <row r="83" spans="1:30" x14ac:dyDescent="0.25">
      <c r="A83" s="1282"/>
      <c r="B83" s="1282"/>
      <c r="C83" s="1282"/>
      <c r="D83" s="1266"/>
      <c r="E83" s="717" t="s">
        <v>3</v>
      </c>
      <c r="F83" s="1258"/>
      <c r="G83" s="1250" t="s">
        <v>5</v>
      </c>
      <c r="H83" s="1252" t="s">
        <v>6</v>
      </c>
      <c r="I83" s="1254" t="s">
        <v>281</v>
      </c>
      <c r="J83" s="1264"/>
    </row>
    <row r="84" spans="1:30" s="123" customFormat="1" ht="45" customHeight="1" thickBot="1" x14ac:dyDescent="0.3">
      <c r="A84" s="1283"/>
      <c r="B84" s="1283"/>
      <c r="C84" s="1283"/>
      <c r="D84" s="1267"/>
      <c r="E84" s="718" t="s">
        <v>4</v>
      </c>
      <c r="F84" s="1259"/>
      <c r="G84" s="1251"/>
      <c r="H84" s="1253"/>
      <c r="I84" s="1255"/>
      <c r="J84" s="1271"/>
      <c r="K84" s="10"/>
      <c r="L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</row>
    <row r="85" spans="1:30" s="123" customFormat="1" x14ac:dyDescent="0.25">
      <c r="A85" s="578"/>
      <c r="B85" s="579"/>
      <c r="C85" s="589"/>
      <c r="D85" s="730" t="s">
        <v>240</v>
      </c>
      <c r="E85" s="538" t="s">
        <v>8</v>
      </c>
      <c r="F85" s="708"/>
      <c r="G85" s="627">
        <f>'Таб.1 Бланки СЭС'!E118</f>
        <v>6</v>
      </c>
      <c r="H85" s="335">
        <f>'Таб.1 Бланки СЭС'!F118</f>
        <v>6</v>
      </c>
      <c r="I85" s="486">
        <f>'Таб.1 Бланки СЭС'!G118</f>
        <v>6</v>
      </c>
      <c r="J85" s="538"/>
      <c r="K85" s="10"/>
      <c r="L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</row>
    <row r="86" spans="1:30" s="123" customFormat="1" ht="16.5" thickBot="1" x14ac:dyDescent="0.3">
      <c r="A86" s="574"/>
      <c r="B86" s="575"/>
      <c r="C86" s="587"/>
      <c r="D86" s="721" t="s">
        <v>240</v>
      </c>
      <c r="E86" s="699" t="s">
        <v>9</v>
      </c>
      <c r="F86" s="185"/>
      <c r="G86" s="616">
        <f>'Таб.1 Бланки СЭС'!E120</f>
        <v>6</v>
      </c>
      <c r="H86" s="349">
        <f>'Таб.1 Бланки СЭС'!F120</f>
        <v>6</v>
      </c>
      <c r="I86" s="619">
        <f>'Таб.1 Бланки СЭС'!G120</f>
        <v>6</v>
      </c>
      <c r="J86" s="537"/>
      <c r="K86" s="10"/>
      <c r="L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</row>
    <row r="87" spans="1:30" s="123" customFormat="1" x14ac:dyDescent="0.25">
      <c r="A87" s="574"/>
      <c r="B87" s="575"/>
      <c r="C87" s="587"/>
      <c r="D87" s="168" t="s">
        <v>36</v>
      </c>
      <c r="E87" s="537"/>
      <c r="F87" s="688"/>
      <c r="G87" s="613"/>
      <c r="H87" s="331"/>
      <c r="I87" s="599"/>
      <c r="J87" s="537"/>
      <c r="K87" s="10"/>
      <c r="L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</row>
    <row r="88" spans="1:30" s="123" customFormat="1" x14ac:dyDescent="0.25">
      <c r="A88" s="574"/>
      <c r="B88" s="575"/>
      <c r="C88" s="587"/>
      <c r="D88" s="722" t="s">
        <v>19</v>
      </c>
      <c r="E88" s="537" t="s">
        <v>7</v>
      </c>
      <c r="F88" s="688"/>
      <c r="G88" s="613">
        <f>'Таб.1 Бланки СЭС'!E122</f>
        <v>3.8</v>
      </c>
      <c r="H88" s="331">
        <f>'Таб.1 Бланки СЭС'!F122</f>
        <v>3.8</v>
      </c>
      <c r="I88" s="599">
        <f>'Таб.1 Бланки СЭС'!G122</f>
        <v>4</v>
      </c>
      <c r="J88" s="537"/>
      <c r="K88" s="10"/>
      <c r="L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</row>
    <row r="89" spans="1:30" s="123" customFormat="1" x14ac:dyDescent="0.25">
      <c r="A89" s="574"/>
      <c r="B89" s="575"/>
      <c r="C89" s="587"/>
      <c r="D89" s="722" t="s">
        <v>20</v>
      </c>
      <c r="E89" s="537" t="s">
        <v>7</v>
      </c>
      <c r="F89" s="688"/>
      <c r="G89" s="613">
        <f>'Таб.1 Бланки СЭС'!E123</f>
        <v>3.4</v>
      </c>
      <c r="H89" s="331">
        <f>'Таб.1 Бланки СЭС'!F123</f>
        <v>3</v>
      </c>
      <c r="I89" s="599">
        <f>'Таб.1 Бланки СЭС'!G123</f>
        <v>3.2</v>
      </c>
      <c r="J89" s="537"/>
      <c r="K89" s="10"/>
      <c r="L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</row>
    <row r="90" spans="1:30" s="123" customFormat="1" x14ac:dyDescent="0.25">
      <c r="A90" s="574"/>
      <c r="B90" s="575"/>
      <c r="C90" s="587"/>
      <c r="D90" s="722" t="s">
        <v>21</v>
      </c>
      <c r="E90" s="537" t="s">
        <v>7</v>
      </c>
      <c r="F90" s="688"/>
      <c r="G90" s="613">
        <f>'Таб.1 Бланки СЭС'!E124</f>
        <v>0</v>
      </c>
      <c r="H90" s="331">
        <f>'Таб.1 Бланки СЭС'!F124</f>
        <v>0</v>
      </c>
      <c r="I90" s="599">
        <f>'Таб.1 Бланки СЭС'!G124</f>
        <v>1.4</v>
      </c>
      <c r="J90" s="537"/>
      <c r="K90" s="10"/>
      <c r="L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</row>
    <row r="91" spans="1:30" s="123" customFormat="1" x14ac:dyDescent="0.25">
      <c r="A91" s="574"/>
      <c r="B91" s="575"/>
      <c r="C91" s="587"/>
      <c r="D91" s="722" t="s">
        <v>23</v>
      </c>
      <c r="E91" s="537" t="s">
        <v>7</v>
      </c>
      <c r="F91" s="688"/>
      <c r="G91" s="613">
        <f>'Таб.1 Бланки СЭС'!E125</f>
        <v>3.2</v>
      </c>
      <c r="H91" s="331">
        <f>'Таб.1 Бланки СЭС'!F125</f>
        <v>3.2</v>
      </c>
      <c r="I91" s="599">
        <f>'Таб.1 Бланки СЭС'!G125</f>
        <v>3.4</v>
      </c>
      <c r="J91" s="537"/>
      <c r="K91" s="10"/>
      <c r="L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</row>
    <row r="92" spans="1:30" s="123" customFormat="1" x14ac:dyDescent="0.25">
      <c r="A92" s="574"/>
      <c r="B92" s="575"/>
      <c r="C92" s="587"/>
      <c r="D92" s="722" t="s">
        <v>24</v>
      </c>
      <c r="E92" s="537" t="s">
        <v>7</v>
      </c>
      <c r="F92" s="688"/>
      <c r="G92" s="613">
        <f>'Таб.1 Бланки СЭС'!E126</f>
        <v>13.2</v>
      </c>
      <c r="H92" s="331">
        <f>'Таб.1 Бланки СЭС'!F126</f>
        <v>14.8</v>
      </c>
      <c r="I92" s="599">
        <f>'Таб.1 Бланки СЭС'!G126</f>
        <v>14.8</v>
      </c>
      <c r="J92" s="537"/>
      <c r="K92" s="10"/>
      <c r="L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</row>
    <row r="93" spans="1:30" s="123" customFormat="1" x14ac:dyDescent="0.25">
      <c r="A93" s="574"/>
      <c r="B93" s="575"/>
      <c r="C93" s="587"/>
      <c r="D93" s="722" t="s">
        <v>25</v>
      </c>
      <c r="E93" s="537" t="s">
        <v>7</v>
      </c>
      <c r="F93" s="688"/>
      <c r="G93" s="613">
        <f>'Таб.1 Бланки СЭС'!E127</f>
        <v>5.4</v>
      </c>
      <c r="H93" s="331">
        <f>'Таб.1 Бланки СЭС'!F127</f>
        <v>5.8</v>
      </c>
      <c r="I93" s="599">
        <f>'Таб.1 Бланки СЭС'!G127</f>
        <v>5.4</v>
      </c>
      <c r="J93" s="537"/>
      <c r="K93" s="10"/>
      <c r="L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</row>
    <row r="94" spans="1:30" s="123" customFormat="1" ht="16.5" thickBot="1" x14ac:dyDescent="0.3">
      <c r="A94" s="574"/>
      <c r="B94" s="575"/>
      <c r="C94" s="587"/>
      <c r="D94" s="723" t="s">
        <v>22</v>
      </c>
      <c r="E94" s="684" t="s">
        <v>7</v>
      </c>
      <c r="F94" s="681"/>
      <c r="G94" s="621">
        <f>'Таб.1 Бланки СЭС'!E128</f>
        <v>0.4</v>
      </c>
      <c r="H94" s="333">
        <f>'Таб.1 Бланки СЭС'!F128</f>
        <v>0.6</v>
      </c>
      <c r="I94" s="622">
        <f>'Таб.1 Бланки СЭС'!G128</f>
        <v>0.4</v>
      </c>
      <c r="J94" s="537"/>
      <c r="K94" s="10"/>
      <c r="L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</row>
    <row r="95" spans="1:30" x14ac:dyDescent="0.25">
      <c r="A95" s="580"/>
      <c r="B95" s="580"/>
      <c r="C95" s="590"/>
      <c r="E95" s="123"/>
      <c r="F95" s="123"/>
      <c r="G95" s="154"/>
      <c r="H95" s="154"/>
      <c r="I95" s="154"/>
    </row>
    <row r="96" spans="1:30" ht="16.5" thickBot="1" x14ac:dyDescent="0.3">
      <c r="A96" s="580"/>
      <c r="B96" s="580"/>
      <c r="C96" s="590"/>
      <c r="D96" s="153" t="s">
        <v>198</v>
      </c>
      <c r="E96" s="123"/>
      <c r="F96" s="123"/>
      <c r="G96" s="154"/>
      <c r="H96" s="154"/>
      <c r="I96" s="154"/>
    </row>
    <row r="97" spans="1:10" ht="16.5" thickBot="1" x14ac:dyDescent="0.3">
      <c r="A97" s="1281" t="s">
        <v>322</v>
      </c>
      <c r="B97" s="1281" t="s">
        <v>323</v>
      </c>
      <c r="C97" s="1281" t="s">
        <v>324</v>
      </c>
      <c r="D97" s="1265" t="s">
        <v>78</v>
      </c>
      <c r="E97" s="716" t="s">
        <v>2</v>
      </c>
      <c r="F97" s="1257" t="s">
        <v>79</v>
      </c>
      <c r="G97" s="1268" t="s">
        <v>321</v>
      </c>
      <c r="H97" s="1269"/>
      <c r="I97" s="1270"/>
      <c r="J97" s="1263" t="s">
        <v>51</v>
      </c>
    </row>
    <row r="98" spans="1:10" x14ac:dyDescent="0.25">
      <c r="A98" s="1282"/>
      <c r="B98" s="1282"/>
      <c r="C98" s="1282"/>
      <c r="D98" s="1266"/>
      <c r="E98" s="717" t="s">
        <v>3</v>
      </c>
      <c r="F98" s="1258"/>
      <c r="G98" s="1250" t="s">
        <v>5</v>
      </c>
      <c r="H98" s="1252" t="s">
        <v>6</v>
      </c>
      <c r="I98" s="1254" t="s">
        <v>281</v>
      </c>
      <c r="J98" s="1264"/>
    </row>
    <row r="99" spans="1:10" ht="45.75" customHeight="1" thickBot="1" x14ac:dyDescent="0.3">
      <c r="A99" s="1283"/>
      <c r="B99" s="1283"/>
      <c r="C99" s="1283"/>
      <c r="D99" s="1267"/>
      <c r="E99" s="718" t="s">
        <v>4</v>
      </c>
      <c r="F99" s="1259"/>
      <c r="G99" s="1251"/>
      <c r="H99" s="1253"/>
      <c r="I99" s="1255"/>
      <c r="J99" s="1271"/>
    </row>
    <row r="100" spans="1:10" x14ac:dyDescent="0.25">
      <c r="A100" s="578"/>
      <c r="B100" s="579"/>
      <c r="C100" s="589"/>
      <c r="D100" s="730" t="s">
        <v>240</v>
      </c>
      <c r="E100" s="538" t="s">
        <v>8</v>
      </c>
      <c r="F100" s="708"/>
      <c r="G100" s="627">
        <f>'Таб.1 Бланки СЭС'!E145</f>
        <v>19</v>
      </c>
      <c r="H100" s="335">
        <f>'Таб.1 Бланки СЭС'!F145</f>
        <v>21</v>
      </c>
      <c r="I100" s="486">
        <f>'Таб.1 Бланки СЭС'!G145</f>
        <v>21</v>
      </c>
      <c r="J100" s="538"/>
    </row>
    <row r="101" spans="1:10" ht="16.5" thickBot="1" x14ac:dyDescent="0.3">
      <c r="A101" s="574"/>
      <c r="B101" s="575"/>
      <c r="C101" s="587"/>
      <c r="D101" s="721" t="s">
        <v>240</v>
      </c>
      <c r="E101" s="699" t="s">
        <v>9</v>
      </c>
      <c r="F101" s="185"/>
      <c r="G101" s="616">
        <f>'Таб.1 Бланки СЭС'!E147</f>
        <v>21</v>
      </c>
      <c r="H101" s="349">
        <f>'Таб.1 Бланки СЭС'!F147</f>
        <v>21</v>
      </c>
      <c r="I101" s="619">
        <f>'Таб.1 Бланки СЭС'!G147</f>
        <v>21</v>
      </c>
      <c r="J101" s="537"/>
    </row>
    <row r="102" spans="1:10" x14ac:dyDescent="0.25">
      <c r="A102" s="574"/>
      <c r="B102" s="575"/>
      <c r="C102" s="587"/>
      <c r="D102" s="168" t="s">
        <v>36</v>
      </c>
      <c r="E102" s="537"/>
      <c r="F102" s="688"/>
      <c r="G102" s="614"/>
      <c r="H102" s="88"/>
      <c r="I102" s="593"/>
      <c r="J102" s="537"/>
    </row>
    <row r="103" spans="1:10" x14ac:dyDescent="0.25">
      <c r="A103" s="574"/>
      <c r="B103" s="575"/>
      <c r="C103" s="587"/>
      <c r="D103" s="722" t="s">
        <v>19</v>
      </c>
      <c r="E103" s="537" t="s">
        <v>7</v>
      </c>
      <c r="F103" s="688"/>
      <c r="G103" s="613">
        <f>'Таб.1 Бланки СЭС'!E149</f>
        <v>5</v>
      </c>
      <c r="H103" s="331">
        <f>'Таб.1 Бланки СЭС'!F149</f>
        <v>4.5999999999999996</v>
      </c>
      <c r="I103" s="599">
        <f>'Таб.1 Бланки СЭС'!G149</f>
        <v>4.4000000000000004</v>
      </c>
      <c r="J103" s="537"/>
    </row>
    <row r="104" spans="1:10" x14ac:dyDescent="0.25">
      <c r="A104" s="574"/>
      <c r="B104" s="575"/>
      <c r="C104" s="587"/>
      <c r="D104" s="722" t="s">
        <v>20</v>
      </c>
      <c r="E104" s="537" t="s">
        <v>7</v>
      </c>
      <c r="F104" s="688"/>
      <c r="G104" s="613">
        <f>'Таб.1 Бланки СЭС'!E150</f>
        <v>6.2</v>
      </c>
      <c r="H104" s="331">
        <f>'Таб.1 Бланки СЭС'!F150</f>
        <v>8.4</v>
      </c>
      <c r="I104" s="599">
        <f>'Таб.1 Бланки СЭС'!G150</f>
        <v>7.4</v>
      </c>
      <c r="J104" s="537"/>
    </row>
    <row r="105" spans="1:10" x14ac:dyDescent="0.25">
      <c r="A105" s="574"/>
      <c r="B105" s="575"/>
      <c r="C105" s="587"/>
      <c r="D105" s="722" t="s">
        <v>21</v>
      </c>
      <c r="E105" s="537" t="s">
        <v>7</v>
      </c>
      <c r="F105" s="688"/>
      <c r="G105" s="613">
        <f>'Таб.1 Бланки СЭС'!E151</f>
        <v>10</v>
      </c>
      <c r="H105" s="331">
        <f>'Таб.1 Бланки СЭС'!F151</f>
        <v>18.2</v>
      </c>
      <c r="I105" s="599">
        <f>'Таб.1 Бланки СЭС'!G151</f>
        <v>18</v>
      </c>
      <c r="J105" s="537"/>
    </row>
    <row r="106" spans="1:10" x14ac:dyDescent="0.25">
      <c r="A106" s="574"/>
      <c r="B106" s="575"/>
      <c r="C106" s="587"/>
      <c r="D106" s="722" t="s">
        <v>18</v>
      </c>
      <c r="E106" s="537" t="s">
        <v>7</v>
      </c>
      <c r="F106" s="688"/>
      <c r="G106" s="613">
        <f>'Таб.1 Бланки СЭС'!E152</f>
        <v>1.2</v>
      </c>
      <c r="H106" s="331">
        <f>'Таб.1 Бланки СЭС'!F152</f>
        <v>1.6</v>
      </c>
      <c r="I106" s="599">
        <f>'Таб.1 Бланки СЭС'!G152</f>
        <v>1.4</v>
      </c>
      <c r="J106" s="537"/>
    </row>
    <row r="107" spans="1:10" x14ac:dyDescent="0.25">
      <c r="A107" s="574"/>
      <c r="B107" s="575"/>
      <c r="C107" s="587"/>
      <c r="D107" s="722" t="s">
        <v>23</v>
      </c>
      <c r="E107" s="537" t="s">
        <v>7</v>
      </c>
      <c r="F107" s="688"/>
      <c r="G107" s="613">
        <f>'Таб.1 Бланки СЭС'!E153</f>
        <v>5.4</v>
      </c>
      <c r="H107" s="331">
        <f>'Таб.1 Бланки СЭС'!F153</f>
        <v>5.2</v>
      </c>
      <c r="I107" s="599">
        <f>'Таб.1 Бланки СЭС'!G153</f>
        <v>5</v>
      </c>
      <c r="J107" s="537"/>
    </row>
    <row r="108" spans="1:10" ht="16.5" thickBot="1" x14ac:dyDescent="0.3">
      <c r="A108" s="576"/>
      <c r="B108" s="577"/>
      <c r="C108" s="588"/>
      <c r="D108" s="723" t="s">
        <v>24</v>
      </c>
      <c r="E108" s="684" t="s">
        <v>7</v>
      </c>
      <c r="F108" s="681"/>
      <c r="G108" s="621">
        <f>'Таб.1 Бланки СЭС'!E154</f>
        <v>1.2</v>
      </c>
      <c r="H108" s="333">
        <f>'Таб.1 Бланки СЭС'!F154</f>
        <v>2</v>
      </c>
      <c r="I108" s="622">
        <f>'Таб.1 Бланки СЭС'!G154</f>
        <v>1.8</v>
      </c>
      <c r="J108" s="684"/>
    </row>
    <row r="109" spans="1:10" ht="16.5" hidden="1" thickBot="1" x14ac:dyDescent="0.3">
      <c r="A109" s="578"/>
      <c r="B109" s="579"/>
      <c r="C109" s="589"/>
      <c r="D109" s="747" t="s">
        <v>134</v>
      </c>
      <c r="E109" s="748"/>
      <c r="F109" s="748"/>
      <c r="G109" s="749">
        <f>SUM(G103:G108)</f>
        <v>29</v>
      </c>
      <c r="H109" s="749">
        <f>SUM(H103:H108)</f>
        <v>40</v>
      </c>
      <c r="I109" s="750">
        <f>SUM(I103:I108)</f>
        <v>38</v>
      </c>
      <c r="J109" s="538"/>
    </row>
    <row r="110" spans="1:10" hidden="1" x14ac:dyDescent="0.25">
      <c r="A110" s="574"/>
      <c r="B110" s="575"/>
      <c r="C110" s="587"/>
      <c r="D110" s="116" t="s">
        <v>10</v>
      </c>
      <c r="E110" s="117" t="s">
        <v>11</v>
      </c>
      <c r="F110" s="170"/>
      <c r="G110" s="339">
        <v>115</v>
      </c>
      <c r="H110" s="339">
        <v>115</v>
      </c>
      <c r="I110" s="340">
        <v>115</v>
      </c>
      <c r="J110" s="537"/>
    </row>
    <row r="111" spans="1:10" hidden="1" x14ac:dyDescent="0.25">
      <c r="A111" s="574"/>
      <c r="B111" s="575"/>
      <c r="C111" s="587"/>
      <c r="D111" s="120"/>
      <c r="E111" s="121" t="s">
        <v>12</v>
      </c>
      <c r="F111" s="171"/>
      <c r="G111" s="335">
        <v>115</v>
      </c>
      <c r="H111" s="335">
        <v>115</v>
      </c>
      <c r="I111" s="336">
        <v>115</v>
      </c>
      <c r="J111" s="537"/>
    </row>
    <row r="112" spans="1:10" hidden="1" x14ac:dyDescent="0.25">
      <c r="A112" s="574"/>
      <c r="B112" s="575"/>
      <c r="C112" s="587"/>
      <c r="D112" s="120" t="s">
        <v>60</v>
      </c>
      <c r="E112" s="121" t="s">
        <v>11</v>
      </c>
      <c r="F112" s="172"/>
      <c r="G112" s="337">
        <v>10.4</v>
      </c>
      <c r="H112" s="337">
        <v>10.3</v>
      </c>
      <c r="I112" s="338">
        <v>10.3</v>
      </c>
      <c r="J112" s="537"/>
    </row>
    <row r="113" spans="1:30" ht="16.5" hidden="1" thickBot="1" x14ac:dyDescent="0.3">
      <c r="A113" s="574"/>
      <c r="B113" s="575"/>
      <c r="C113" s="587"/>
      <c r="D113" s="141"/>
      <c r="E113" s="125" t="s">
        <v>12</v>
      </c>
      <c r="F113" s="568"/>
      <c r="G113" s="333">
        <v>10.4</v>
      </c>
      <c r="H113" s="333">
        <v>10.3</v>
      </c>
      <c r="I113" s="334">
        <v>10.3</v>
      </c>
      <c r="J113" s="537"/>
    </row>
    <row r="114" spans="1:30" ht="18.75" customHeight="1" x14ac:dyDescent="0.25">
      <c r="A114" s="580"/>
      <c r="B114" s="580"/>
      <c r="C114" s="590"/>
      <c r="D114" s="155"/>
      <c r="E114" s="123"/>
      <c r="F114" s="123"/>
      <c r="G114" s="154"/>
      <c r="H114" s="173" t="s">
        <v>163</v>
      </c>
      <c r="I114" s="524"/>
    </row>
    <row r="115" spans="1:30" ht="14.25" customHeight="1" x14ac:dyDescent="0.25">
      <c r="A115" s="580"/>
      <c r="B115" s="580"/>
      <c r="C115" s="590"/>
      <c r="E115" s="123"/>
      <c r="F115" s="123"/>
      <c r="G115" s="154"/>
      <c r="H115" s="154"/>
      <c r="I115" s="154"/>
    </row>
    <row r="116" spans="1:30" ht="16.5" thickBot="1" x14ac:dyDescent="0.3">
      <c r="A116" s="580"/>
      <c r="B116" s="580"/>
      <c r="C116" s="590"/>
      <c r="D116" s="153" t="s">
        <v>196</v>
      </c>
      <c r="E116" s="123"/>
      <c r="F116" s="123"/>
      <c r="G116" s="154"/>
      <c r="H116" s="154"/>
      <c r="I116" s="154"/>
    </row>
    <row r="117" spans="1:30" ht="16.5" thickBot="1" x14ac:dyDescent="0.3">
      <c r="A117" s="1281" t="s">
        <v>322</v>
      </c>
      <c r="B117" s="1281" t="s">
        <v>323</v>
      </c>
      <c r="C117" s="1281" t="s">
        <v>324</v>
      </c>
      <c r="D117" s="1265" t="s">
        <v>78</v>
      </c>
      <c r="E117" s="716" t="s">
        <v>2</v>
      </c>
      <c r="F117" s="1257" t="s">
        <v>79</v>
      </c>
      <c r="G117" s="1268" t="s">
        <v>321</v>
      </c>
      <c r="H117" s="1269"/>
      <c r="I117" s="1270"/>
      <c r="J117" s="1263" t="s">
        <v>51</v>
      </c>
    </row>
    <row r="118" spans="1:30" x14ac:dyDescent="0.25">
      <c r="A118" s="1282"/>
      <c r="B118" s="1282"/>
      <c r="C118" s="1282"/>
      <c r="D118" s="1266"/>
      <c r="E118" s="717" t="s">
        <v>3</v>
      </c>
      <c r="F118" s="1258"/>
      <c r="G118" s="1250" t="s">
        <v>5</v>
      </c>
      <c r="H118" s="1252" t="s">
        <v>6</v>
      </c>
      <c r="I118" s="1254" t="s">
        <v>281</v>
      </c>
      <c r="J118" s="1264"/>
    </row>
    <row r="119" spans="1:30" ht="43.5" customHeight="1" thickBot="1" x14ac:dyDescent="0.3">
      <c r="A119" s="1283"/>
      <c r="B119" s="1283"/>
      <c r="C119" s="1283"/>
      <c r="D119" s="1267"/>
      <c r="E119" s="718" t="s">
        <v>4</v>
      </c>
      <c r="F119" s="1259"/>
      <c r="G119" s="1251"/>
      <c r="H119" s="1253"/>
      <c r="I119" s="1255"/>
      <c r="J119" s="1271"/>
    </row>
    <row r="120" spans="1:30" x14ac:dyDescent="0.25">
      <c r="A120" s="578"/>
      <c r="B120" s="579"/>
      <c r="C120" s="589"/>
      <c r="D120" s="730" t="s">
        <v>240</v>
      </c>
      <c r="E120" s="538" t="s">
        <v>8</v>
      </c>
      <c r="F120" s="708"/>
      <c r="G120" s="627">
        <f>'Таб.1 Бланки СЭС'!E170</f>
        <v>0</v>
      </c>
      <c r="H120" s="335">
        <f>'Таб.1 Бланки СЭС'!F170</f>
        <v>0</v>
      </c>
      <c r="I120" s="486">
        <f>'Таб.1 Бланки СЭС'!G170</f>
        <v>0</v>
      </c>
      <c r="J120" s="538"/>
    </row>
    <row r="121" spans="1:30" ht="16.5" thickBot="1" x14ac:dyDescent="0.3">
      <c r="A121" s="574"/>
      <c r="B121" s="575"/>
      <c r="C121" s="587"/>
      <c r="D121" s="721" t="s">
        <v>240</v>
      </c>
      <c r="E121" s="699" t="s">
        <v>9</v>
      </c>
      <c r="F121" s="185"/>
      <c r="G121" s="616">
        <f>'Таб.1 Бланки СЭС'!E172</f>
        <v>0</v>
      </c>
      <c r="H121" s="349">
        <f>'Таб.1 Бланки СЭС'!F172</f>
        <v>0</v>
      </c>
      <c r="I121" s="619">
        <f>'Таб.1 Бланки СЭС'!G172</f>
        <v>0</v>
      </c>
      <c r="J121" s="537"/>
    </row>
    <row r="122" spans="1:30" x14ac:dyDescent="0.25">
      <c r="A122" s="574"/>
      <c r="B122" s="575"/>
      <c r="C122" s="587"/>
      <c r="D122" s="168" t="s">
        <v>36</v>
      </c>
      <c r="E122" s="537"/>
      <c r="F122" s="688"/>
      <c r="G122" s="613"/>
      <c r="H122" s="331"/>
      <c r="I122" s="599"/>
      <c r="J122" s="537"/>
    </row>
    <row r="123" spans="1:30" x14ac:dyDescent="0.25">
      <c r="A123" s="574"/>
      <c r="B123" s="575"/>
      <c r="C123" s="587"/>
      <c r="D123" s="722" t="s">
        <v>19</v>
      </c>
      <c r="E123" s="537" t="s">
        <v>7</v>
      </c>
      <c r="F123" s="688"/>
      <c r="G123" s="613">
        <f>'Таб.1 Бланки СЭС'!E174</f>
        <v>7.8</v>
      </c>
      <c r="H123" s="331">
        <f>'Таб.1 Бланки СЭС'!F174</f>
        <v>4</v>
      </c>
      <c r="I123" s="599">
        <f>'Таб.1 Бланки СЭС'!G174</f>
        <v>3.4</v>
      </c>
      <c r="J123" s="537"/>
    </row>
    <row r="124" spans="1:30" x14ac:dyDescent="0.25">
      <c r="A124" s="574"/>
      <c r="B124" s="575"/>
      <c r="C124" s="587"/>
      <c r="D124" s="722" t="s">
        <v>21</v>
      </c>
      <c r="E124" s="537" t="s">
        <v>7</v>
      </c>
      <c r="F124" s="688"/>
      <c r="G124" s="613">
        <f>'Таб.1 Бланки СЭС'!E175</f>
        <v>7.8</v>
      </c>
      <c r="H124" s="331">
        <f>'Таб.1 Бланки СЭС'!F175</f>
        <v>3.8</v>
      </c>
      <c r="I124" s="599">
        <f>'Таб.1 Бланки СЭС'!G175</f>
        <v>3.2</v>
      </c>
      <c r="J124" s="537"/>
    </row>
    <row r="125" spans="1:30" x14ac:dyDescent="0.25">
      <c r="A125" s="574"/>
      <c r="B125" s="575"/>
      <c r="C125" s="587"/>
      <c r="D125" s="722" t="s">
        <v>18</v>
      </c>
      <c r="E125" s="537" t="s">
        <v>7</v>
      </c>
      <c r="F125" s="688"/>
      <c r="G125" s="613">
        <f>'Таб.1 Бланки СЭС'!E176</f>
        <v>6.6</v>
      </c>
      <c r="H125" s="331">
        <f>'Таб.1 Бланки СЭС'!F176</f>
        <v>2</v>
      </c>
      <c r="I125" s="599">
        <f>'Таб.1 Бланки СЭС'!G176</f>
        <v>1.8</v>
      </c>
      <c r="J125" s="537"/>
    </row>
    <row r="126" spans="1:30" s="123" customFormat="1" x14ac:dyDescent="0.25">
      <c r="A126" s="574"/>
      <c r="B126" s="575"/>
      <c r="C126" s="587"/>
      <c r="D126" s="722" t="s">
        <v>23</v>
      </c>
      <c r="E126" s="537" t="s">
        <v>7</v>
      </c>
      <c r="F126" s="725"/>
      <c r="G126" s="613">
        <f>'Таб.1 Бланки СЭС'!E177</f>
        <v>10.8</v>
      </c>
      <c r="H126" s="331">
        <f>'Таб.1 Бланки СЭС'!F177</f>
        <v>6.4</v>
      </c>
      <c r="I126" s="599">
        <f>'Таб.1 Бланки СЭС'!G177</f>
        <v>6</v>
      </c>
      <c r="J126" s="537"/>
      <c r="K126" s="10"/>
      <c r="L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</row>
    <row r="127" spans="1:30" s="123" customFormat="1" x14ac:dyDescent="0.25">
      <c r="A127" s="574"/>
      <c r="B127" s="575"/>
      <c r="C127" s="587"/>
      <c r="D127" s="722" t="s">
        <v>25</v>
      </c>
      <c r="E127" s="537" t="s">
        <v>7</v>
      </c>
      <c r="F127" s="688"/>
      <c r="G127" s="613">
        <f>'Таб.1 Бланки СЭС'!E178</f>
        <v>5.8</v>
      </c>
      <c r="H127" s="331">
        <f>'Таб.1 Бланки СЭС'!F178</f>
        <v>1.2</v>
      </c>
      <c r="I127" s="599">
        <f>'Таб.1 Бланки СЭС'!G178</f>
        <v>1</v>
      </c>
      <c r="J127" s="537"/>
      <c r="K127" s="10"/>
      <c r="L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</row>
    <row r="128" spans="1:30" s="123" customFormat="1" ht="16.5" thickBot="1" x14ac:dyDescent="0.3">
      <c r="A128" s="576"/>
      <c r="B128" s="577"/>
      <c r="C128" s="588"/>
      <c r="D128" s="723" t="s">
        <v>27</v>
      </c>
      <c r="E128" s="684" t="s">
        <v>7</v>
      </c>
      <c r="F128" s="681"/>
      <c r="G128" s="621">
        <f>'Таб.1 Бланки СЭС'!E179</f>
        <v>5.8</v>
      </c>
      <c r="H128" s="333">
        <f>'Таб.1 Бланки СЭС'!F179</f>
        <v>1.2</v>
      </c>
      <c r="I128" s="622">
        <f>'Таб.1 Бланки СЭС'!G179</f>
        <v>1</v>
      </c>
      <c r="J128" s="684"/>
      <c r="K128" s="10"/>
      <c r="L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</row>
    <row r="129" spans="1:30" s="123" customFormat="1" ht="16.5" hidden="1" thickBot="1" x14ac:dyDescent="0.3">
      <c r="A129" s="578"/>
      <c r="B129" s="579"/>
      <c r="C129" s="589"/>
      <c r="D129" s="566" t="s">
        <v>134</v>
      </c>
      <c r="E129" s="748"/>
      <c r="F129" s="748"/>
      <c r="G129" s="749">
        <f>SUM(G123:G128)</f>
        <v>44.6</v>
      </c>
      <c r="H129" s="749">
        <f>SUM(H123:H128)</f>
        <v>18.600000000000001</v>
      </c>
      <c r="I129" s="751">
        <f>SUM(I123:I128)</f>
        <v>16.399999999999999</v>
      </c>
      <c r="J129" s="538"/>
      <c r="K129" s="10"/>
      <c r="L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</row>
    <row r="130" spans="1:30" s="123" customFormat="1" hidden="1" x14ac:dyDescent="0.25">
      <c r="A130" s="574"/>
      <c r="B130" s="575"/>
      <c r="C130" s="587"/>
      <c r="D130" s="526" t="s">
        <v>10</v>
      </c>
      <c r="E130" s="117" t="s">
        <v>11</v>
      </c>
      <c r="F130" s="140"/>
      <c r="G130" s="339">
        <v>115</v>
      </c>
      <c r="H130" s="339">
        <v>115</v>
      </c>
      <c r="I130" s="549">
        <v>115</v>
      </c>
      <c r="J130" s="537"/>
      <c r="K130" s="10"/>
      <c r="L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</row>
    <row r="131" spans="1:30" s="123" customFormat="1" hidden="1" x14ac:dyDescent="0.25">
      <c r="A131" s="574"/>
      <c r="B131" s="575"/>
      <c r="C131" s="587"/>
      <c r="D131" s="527"/>
      <c r="E131" s="121" t="s">
        <v>12</v>
      </c>
      <c r="F131" s="135"/>
      <c r="G131" s="335">
        <v>115</v>
      </c>
      <c r="H131" s="335">
        <v>115</v>
      </c>
      <c r="I131" s="485">
        <v>115</v>
      </c>
      <c r="J131" s="537"/>
      <c r="K131" s="10"/>
      <c r="L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</row>
    <row r="132" spans="1:30" s="123" customFormat="1" hidden="1" x14ac:dyDescent="0.25">
      <c r="A132" s="574"/>
      <c r="B132" s="575"/>
      <c r="C132" s="587"/>
      <c r="D132" s="527" t="s">
        <v>60</v>
      </c>
      <c r="E132" s="121" t="s">
        <v>11</v>
      </c>
      <c r="F132" s="135"/>
      <c r="G132" s="337">
        <v>10.4</v>
      </c>
      <c r="H132" s="337">
        <v>10.4</v>
      </c>
      <c r="I132" s="547">
        <v>10.4</v>
      </c>
      <c r="J132" s="537"/>
      <c r="K132" s="10"/>
      <c r="L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</row>
    <row r="133" spans="1:30" s="123" customFormat="1" ht="16.5" hidden="1" thickBot="1" x14ac:dyDescent="0.3">
      <c r="A133" s="574"/>
      <c r="B133" s="575"/>
      <c r="C133" s="587"/>
      <c r="D133" s="528"/>
      <c r="E133" s="125" t="s">
        <v>12</v>
      </c>
      <c r="F133" s="125"/>
      <c r="G133" s="337">
        <v>10.4</v>
      </c>
      <c r="H133" s="337">
        <v>10.4</v>
      </c>
      <c r="I133" s="547">
        <v>10.4</v>
      </c>
      <c r="J133" s="537"/>
      <c r="K133" s="10"/>
      <c r="L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</row>
    <row r="134" spans="1:30" s="123" customFormat="1" x14ac:dyDescent="0.25">
      <c r="A134" s="580"/>
      <c r="B134" s="580"/>
      <c r="C134" s="590"/>
      <c r="D134" s="10"/>
      <c r="G134" s="154"/>
      <c r="H134" s="154"/>
      <c r="I134" s="154"/>
      <c r="K134" s="10"/>
      <c r="L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</row>
    <row r="135" spans="1:30" s="123" customFormat="1" ht="16.5" thickBot="1" x14ac:dyDescent="0.3">
      <c r="A135" s="580"/>
      <c r="B135" s="580"/>
      <c r="C135" s="590"/>
      <c r="D135" s="176" t="s">
        <v>213</v>
      </c>
      <c r="G135" s="154"/>
      <c r="H135" s="154"/>
      <c r="I135" s="154"/>
      <c r="K135" s="10"/>
      <c r="L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</row>
    <row r="136" spans="1:30" s="123" customFormat="1" ht="16.5" thickBot="1" x14ac:dyDescent="0.3">
      <c r="A136" s="1281" t="s">
        <v>322</v>
      </c>
      <c r="B136" s="1281" t="s">
        <v>323</v>
      </c>
      <c r="C136" s="1281" t="s">
        <v>324</v>
      </c>
      <c r="D136" s="1265" t="s">
        <v>78</v>
      </c>
      <c r="E136" s="716" t="s">
        <v>2</v>
      </c>
      <c r="F136" s="1257" t="s">
        <v>79</v>
      </c>
      <c r="G136" s="1268" t="s">
        <v>321</v>
      </c>
      <c r="H136" s="1269"/>
      <c r="I136" s="1270"/>
      <c r="J136" s="1263" t="s">
        <v>51</v>
      </c>
      <c r="K136" s="10"/>
      <c r="L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</row>
    <row r="137" spans="1:30" s="123" customFormat="1" x14ac:dyDescent="0.25">
      <c r="A137" s="1282"/>
      <c r="B137" s="1282"/>
      <c r="C137" s="1282"/>
      <c r="D137" s="1266"/>
      <c r="E137" s="717" t="s">
        <v>3</v>
      </c>
      <c r="F137" s="1258"/>
      <c r="G137" s="1250" t="s">
        <v>5</v>
      </c>
      <c r="H137" s="1252" t="s">
        <v>6</v>
      </c>
      <c r="I137" s="1254" t="s">
        <v>281</v>
      </c>
      <c r="J137" s="1264"/>
      <c r="K137" s="10"/>
      <c r="L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</row>
    <row r="138" spans="1:30" s="123" customFormat="1" ht="43.5" customHeight="1" thickBot="1" x14ac:dyDescent="0.3">
      <c r="A138" s="1283"/>
      <c r="B138" s="1283"/>
      <c r="C138" s="1283"/>
      <c r="D138" s="1267"/>
      <c r="E138" s="718" t="s">
        <v>4</v>
      </c>
      <c r="F138" s="1259"/>
      <c r="G138" s="1251"/>
      <c r="H138" s="1253"/>
      <c r="I138" s="1255"/>
      <c r="J138" s="1271"/>
      <c r="K138" s="10"/>
      <c r="L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</row>
    <row r="139" spans="1:30" x14ac:dyDescent="0.25">
      <c r="A139" s="578"/>
      <c r="B139" s="579"/>
      <c r="C139" s="589"/>
      <c r="D139" s="752" t="s">
        <v>268</v>
      </c>
      <c r="E139" s="538" t="s">
        <v>7</v>
      </c>
      <c r="F139" s="708"/>
      <c r="G139" s="627">
        <f>'Таб.1 Бланки СЭС'!E194</f>
        <v>2</v>
      </c>
      <c r="H139" s="335">
        <f>'Таб.1 Бланки СЭС'!F194</f>
        <v>3</v>
      </c>
      <c r="I139" s="486">
        <f>'Таб.1 Бланки СЭС'!G194</f>
        <v>3</v>
      </c>
      <c r="J139" s="538"/>
    </row>
    <row r="140" spans="1:30" x14ac:dyDescent="0.25">
      <c r="A140" s="574"/>
      <c r="B140" s="575"/>
      <c r="C140" s="587"/>
      <c r="D140" s="678" t="s">
        <v>269</v>
      </c>
      <c r="E140" s="537" t="s">
        <v>7</v>
      </c>
      <c r="F140" s="688"/>
      <c r="G140" s="613">
        <f>'Таб.1 Бланки СЭС'!E195</f>
        <v>0</v>
      </c>
      <c r="H140" s="331">
        <f>'Таб.1 Бланки СЭС'!F195</f>
        <v>0</v>
      </c>
      <c r="I140" s="599">
        <f>'Таб.1 Бланки СЭС'!G195</f>
        <v>0</v>
      </c>
      <c r="J140" s="537"/>
    </row>
    <row r="141" spans="1:30" ht="16.5" thickBot="1" x14ac:dyDescent="0.3">
      <c r="A141" s="574"/>
      <c r="B141" s="575"/>
      <c r="C141" s="587"/>
      <c r="D141" s="737" t="s">
        <v>270</v>
      </c>
      <c r="E141" s="727" t="s">
        <v>7</v>
      </c>
      <c r="F141" s="680"/>
      <c r="G141" s="613">
        <f>'Таб.1 Бланки СЭС'!E196</f>
        <v>4</v>
      </c>
      <c r="H141" s="331">
        <f>'Таб.1 Бланки СЭС'!F196</f>
        <v>6</v>
      </c>
      <c r="I141" s="599">
        <f>'Таб.1 Бланки СЭС'!G196</f>
        <v>5</v>
      </c>
      <c r="J141" s="537"/>
    </row>
    <row r="142" spans="1:30" x14ac:dyDescent="0.25">
      <c r="A142" s="574"/>
      <c r="B142" s="575"/>
      <c r="C142" s="587"/>
      <c r="D142" s="720" t="s">
        <v>240</v>
      </c>
      <c r="E142" s="536" t="s">
        <v>8</v>
      </c>
      <c r="F142" s="693"/>
      <c r="G142" s="615">
        <f>'Таб.1 Бланки СЭС'!E200</f>
        <v>0</v>
      </c>
      <c r="H142" s="339">
        <f>'Таб.1 Бланки СЭС'!F200</f>
        <v>0</v>
      </c>
      <c r="I142" s="618">
        <f>'Таб.1 Бланки СЭС'!G200</f>
        <v>0</v>
      </c>
      <c r="J142" s="537"/>
    </row>
    <row r="143" spans="1:30" ht="16.5" thickBot="1" x14ac:dyDescent="0.3">
      <c r="A143" s="574"/>
      <c r="B143" s="575"/>
      <c r="C143" s="587"/>
      <c r="D143" s="721" t="s">
        <v>240</v>
      </c>
      <c r="E143" s="699" t="s">
        <v>9</v>
      </c>
      <c r="F143" s="185"/>
      <c r="G143" s="616">
        <f>'Таб.1 Бланки СЭС'!E203</f>
        <v>0</v>
      </c>
      <c r="H143" s="349">
        <f>'Таб.1 Бланки СЭС'!F203</f>
        <v>0</v>
      </c>
      <c r="I143" s="619">
        <f>'Таб.1 Бланки СЭС'!G203</f>
        <v>0</v>
      </c>
      <c r="J143" s="537"/>
    </row>
    <row r="144" spans="1:30" x14ac:dyDescent="0.25">
      <c r="A144" s="574"/>
      <c r="B144" s="575"/>
      <c r="C144" s="587"/>
      <c r="D144" s="168" t="s">
        <v>36</v>
      </c>
      <c r="E144" s="537"/>
      <c r="F144" s="688"/>
      <c r="G144" s="613"/>
      <c r="H144" s="331"/>
      <c r="I144" s="599"/>
      <c r="J144" s="537"/>
    </row>
    <row r="145" spans="1:30" x14ac:dyDescent="0.25">
      <c r="A145" s="574"/>
      <c r="B145" s="575"/>
      <c r="C145" s="587"/>
      <c r="D145" s="722" t="s">
        <v>19</v>
      </c>
      <c r="E145" s="537" t="s">
        <v>7</v>
      </c>
      <c r="F145" s="688"/>
      <c r="G145" s="613">
        <f>'Таб.1 Бланки СЭС'!E205</f>
        <v>0</v>
      </c>
      <c r="H145" s="331">
        <f>'Таб.1 Бланки СЭС'!F205</f>
        <v>0</v>
      </c>
      <c r="I145" s="599">
        <f>'Таб.1 Бланки СЭС'!G205</f>
        <v>0</v>
      </c>
      <c r="J145" s="537"/>
    </row>
    <row r="146" spans="1:30" x14ac:dyDescent="0.25">
      <c r="A146" s="574"/>
      <c r="B146" s="575"/>
      <c r="C146" s="587"/>
      <c r="D146" s="722" t="s">
        <v>20</v>
      </c>
      <c r="E146" s="537" t="s">
        <v>7</v>
      </c>
      <c r="F146" s="688"/>
      <c r="G146" s="613">
        <f>'Таб.1 Бланки СЭС'!E206</f>
        <v>0.8</v>
      </c>
      <c r="H146" s="331">
        <f>'Таб.1 Бланки СЭС'!F206</f>
        <v>1.8</v>
      </c>
      <c r="I146" s="599">
        <f>'Таб.1 Бланки СЭС'!G206</f>
        <v>1.2</v>
      </c>
      <c r="J146" s="537"/>
    </row>
    <row r="147" spans="1:30" x14ac:dyDescent="0.25">
      <c r="A147" s="574"/>
      <c r="B147" s="575"/>
      <c r="C147" s="587"/>
      <c r="D147" s="722" t="s">
        <v>21</v>
      </c>
      <c r="E147" s="537" t="s">
        <v>7</v>
      </c>
      <c r="F147" s="688"/>
      <c r="G147" s="613">
        <f>'Таб.1 Бланки СЭС'!E207</f>
        <v>0.2</v>
      </c>
      <c r="H147" s="331">
        <f>'Таб.1 Бланки СЭС'!F207</f>
        <v>0.2</v>
      </c>
      <c r="I147" s="599">
        <f>'Таб.1 Бланки СЭС'!G207</f>
        <v>0.2</v>
      </c>
      <c r="J147" s="537"/>
    </row>
    <row r="148" spans="1:30" s="142" customFormat="1" x14ac:dyDescent="0.25">
      <c r="A148" s="581"/>
      <c r="B148" s="582"/>
      <c r="C148" s="587"/>
      <c r="D148" s="722" t="s">
        <v>18</v>
      </c>
      <c r="E148" s="537" t="s">
        <v>7</v>
      </c>
      <c r="F148" s="688"/>
      <c r="G148" s="613">
        <f>'Таб.1 Бланки СЭС'!E208</f>
        <v>0.8</v>
      </c>
      <c r="H148" s="331">
        <f>'Таб.1 Бланки СЭС'!F208</f>
        <v>1.4</v>
      </c>
      <c r="I148" s="599">
        <f>'Таб.1 Бланки СЭС'!G208</f>
        <v>1</v>
      </c>
      <c r="J148" s="539"/>
      <c r="M148" s="358"/>
      <c r="N148" s="358"/>
      <c r="O148" s="358"/>
    </row>
    <row r="149" spans="1:30" s="123" customFormat="1" x14ac:dyDescent="0.25">
      <c r="A149" s="574"/>
      <c r="B149" s="575"/>
      <c r="C149" s="587"/>
      <c r="D149" s="722" t="s">
        <v>23</v>
      </c>
      <c r="E149" s="537" t="s">
        <v>7</v>
      </c>
      <c r="F149" s="688"/>
      <c r="G149" s="613">
        <f>'Таб.1 Бланки СЭС'!E209</f>
        <v>1.4</v>
      </c>
      <c r="H149" s="331">
        <f>'Таб.1 Бланки СЭС'!F209</f>
        <v>2.2000000000000002</v>
      </c>
      <c r="I149" s="599">
        <f>'Таб.1 Бланки СЭС'!G209</f>
        <v>1.8</v>
      </c>
      <c r="J149" s="537"/>
      <c r="K149" s="10"/>
      <c r="L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</row>
    <row r="150" spans="1:30" s="123" customFormat="1" x14ac:dyDescent="0.25">
      <c r="A150" s="574"/>
      <c r="B150" s="575"/>
      <c r="C150" s="587"/>
      <c r="D150" s="722" t="s">
        <v>24</v>
      </c>
      <c r="E150" s="537" t="s">
        <v>7</v>
      </c>
      <c r="F150" s="688"/>
      <c r="G150" s="613">
        <f>'Таб.1 Бланки СЭС'!E210</f>
        <v>0.2</v>
      </c>
      <c r="H150" s="331">
        <f>'Таб.1 Бланки СЭС'!F210</f>
        <v>0.2</v>
      </c>
      <c r="I150" s="599">
        <f>'Таб.1 Бланки СЭС'!G210</f>
        <v>0.2</v>
      </c>
      <c r="J150" s="537"/>
      <c r="K150" s="10"/>
      <c r="L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</row>
    <row r="151" spans="1:30" s="123" customFormat="1" x14ac:dyDescent="0.25">
      <c r="A151" s="574"/>
      <c r="B151" s="575"/>
      <c r="C151" s="587"/>
      <c r="D151" s="722" t="s">
        <v>25</v>
      </c>
      <c r="E151" s="537" t="s">
        <v>7</v>
      </c>
      <c r="F151" s="688"/>
      <c r="G151" s="613">
        <f>'Таб.1 Бланки СЭС'!E211</f>
        <v>0.6</v>
      </c>
      <c r="H151" s="331">
        <f>'Таб.1 Бланки СЭС'!F211</f>
        <v>1.2</v>
      </c>
      <c r="I151" s="599">
        <f>'Таб.1 Бланки СЭС'!G211</f>
        <v>0.6</v>
      </c>
      <c r="J151" s="537"/>
      <c r="K151" s="10"/>
      <c r="L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</row>
    <row r="152" spans="1:30" s="123" customFormat="1" ht="16.5" thickBot="1" x14ac:dyDescent="0.3">
      <c r="A152" s="576"/>
      <c r="B152" s="577"/>
      <c r="C152" s="588"/>
      <c r="D152" s="723" t="s">
        <v>22</v>
      </c>
      <c r="E152" s="684" t="s">
        <v>7</v>
      </c>
      <c r="F152" s="681"/>
      <c r="G152" s="621">
        <f>'Таб.1 Бланки СЭС'!E212</f>
        <v>1.2</v>
      </c>
      <c r="H152" s="333">
        <f>'Таб.1 Бланки СЭС'!F212</f>
        <v>1.8</v>
      </c>
      <c r="I152" s="622">
        <f>'Таб.1 Бланки СЭС'!G212</f>
        <v>1.6</v>
      </c>
      <c r="J152" s="684"/>
      <c r="K152" s="10"/>
      <c r="L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</row>
    <row r="153" spans="1:30" s="123" customFormat="1" ht="16.5" hidden="1" thickBot="1" x14ac:dyDescent="0.3">
      <c r="A153" s="578"/>
      <c r="B153" s="579"/>
      <c r="C153" s="589"/>
      <c r="D153" s="566" t="s">
        <v>134</v>
      </c>
      <c r="E153" s="748"/>
      <c r="F153" s="748"/>
      <c r="G153" s="749">
        <f>SUM(G145:G152)</f>
        <v>5.2</v>
      </c>
      <c r="H153" s="749">
        <f>SUM(H145:H152)</f>
        <v>8.8000000000000007</v>
      </c>
      <c r="I153" s="751">
        <f>SUM(I145:I152)</f>
        <v>6.6</v>
      </c>
      <c r="J153" s="538"/>
      <c r="K153" s="10"/>
      <c r="L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</row>
    <row r="154" spans="1:30" s="123" customFormat="1" hidden="1" x14ac:dyDescent="0.25">
      <c r="A154" s="574"/>
      <c r="B154" s="575"/>
      <c r="C154" s="587"/>
      <c r="D154" s="526" t="s">
        <v>59</v>
      </c>
      <c r="E154" s="117" t="s">
        <v>11</v>
      </c>
      <c r="F154" s="117"/>
      <c r="G154" s="339">
        <v>35</v>
      </c>
      <c r="H154" s="339">
        <v>35</v>
      </c>
      <c r="I154" s="549">
        <v>35</v>
      </c>
      <c r="J154" s="537"/>
      <c r="K154" s="10"/>
      <c r="L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</row>
    <row r="155" spans="1:30" s="123" customFormat="1" hidden="1" x14ac:dyDescent="0.25">
      <c r="A155" s="574"/>
      <c r="B155" s="575"/>
      <c r="C155" s="587"/>
      <c r="D155" s="527"/>
      <c r="E155" s="121" t="s">
        <v>12</v>
      </c>
      <c r="F155" s="121"/>
      <c r="G155" s="335">
        <v>35</v>
      </c>
      <c r="H155" s="335">
        <v>35</v>
      </c>
      <c r="I155" s="485">
        <v>35</v>
      </c>
      <c r="J155" s="537"/>
      <c r="K155" s="10"/>
      <c r="L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</row>
    <row r="156" spans="1:30" s="123" customFormat="1" hidden="1" x14ac:dyDescent="0.25">
      <c r="A156" s="574"/>
      <c r="B156" s="575"/>
      <c r="C156" s="587"/>
      <c r="D156" s="527" t="s">
        <v>60</v>
      </c>
      <c r="E156" s="121" t="s">
        <v>11</v>
      </c>
      <c r="F156" s="121"/>
      <c r="G156" s="331">
        <v>10.4</v>
      </c>
      <c r="H156" s="331">
        <v>10.199999999999999</v>
      </c>
      <c r="I156" s="545">
        <v>10.3</v>
      </c>
      <c r="J156" s="537"/>
      <c r="K156" s="10"/>
      <c r="L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</row>
    <row r="157" spans="1:30" s="123" customFormat="1" ht="16.5" hidden="1" thickBot="1" x14ac:dyDescent="0.3">
      <c r="A157" s="574"/>
      <c r="B157" s="575"/>
      <c r="C157" s="587"/>
      <c r="D157" s="528"/>
      <c r="E157" s="125" t="s">
        <v>12</v>
      </c>
      <c r="F157" s="125"/>
      <c r="G157" s="331">
        <v>10.4</v>
      </c>
      <c r="H157" s="331">
        <v>10.199999999999999</v>
      </c>
      <c r="I157" s="545">
        <v>10.3</v>
      </c>
      <c r="J157" s="537"/>
      <c r="K157" s="10"/>
      <c r="L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</row>
    <row r="158" spans="1:30" s="123" customFormat="1" x14ac:dyDescent="0.25">
      <c r="A158" s="580"/>
      <c r="B158" s="580"/>
      <c r="C158" s="590"/>
      <c r="D158" s="10"/>
      <c r="G158" s="154"/>
      <c r="H158" s="154"/>
      <c r="I158" s="154"/>
      <c r="K158" s="10"/>
      <c r="L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</row>
    <row r="159" spans="1:30" s="123" customFormat="1" ht="16.5" thickBot="1" x14ac:dyDescent="0.3">
      <c r="A159" s="580"/>
      <c r="B159" s="580"/>
      <c r="C159" s="590"/>
      <c r="D159" s="176" t="s">
        <v>212</v>
      </c>
      <c r="G159" s="154"/>
      <c r="H159" s="154"/>
      <c r="I159" s="154"/>
      <c r="K159" s="10"/>
      <c r="L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</row>
    <row r="160" spans="1:30" s="123" customFormat="1" ht="16.5" thickBot="1" x14ac:dyDescent="0.3">
      <c r="A160" s="1281" t="s">
        <v>322</v>
      </c>
      <c r="B160" s="1281" t="s">
        <v>323</v>
      </c>
      <c r="C160" s="1281" t="s">
        <v>324</v>
      </c>
      <c r="D160" s="1265" t="s">
        <v>78</v>
      </c>
      <c r="E160" s="716" t="s">
        <v>2</v>
      </c>
      <c r="F160" s="1257" t="s">
        <v>79</v>
      </c>
      <c r="G160" s="1268" t="s">
        <v>321</v>
      </c>
      <c r="H160" s="1269"/>
      <c r="I160" s="1270"/>
      <c r="J160" s="1284" t="s">
        <v>51</v>
      </c>
      <c r="K160" s="10"/>
      <c r="L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</row>
    <row r="161" spans="1:30" s="123" customFormat="1" x14ac:dyDescent="0.25">
      <c r="A161" s="1282"/>
      <c r="B161" s="1282"/>
      <c r="C161" s="1282"/>
      <c r="D161" s="1266"/>
      <c r="E161" s="717" t="s">
        <v>3</v>
      </c>
      <c r="F161" s="1258"/>
      <c r="G161" s="1250" t="s">
        <v>5</v>
      </c>
      <c r="H161" s="1252" t="s">
        <v>6</v>
      </c>
      <c r="I161" s="1254" t="s">
        <v>281</v>
      </c>
      <c r="J161" s="1285"/>
      <c r="K161" s="10"/>
      <c r="L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</row>
    <row r="162" spans="1:30" ht="46.5" customHeight="1" thickBot="1" x14ac:dyDescent="0.3">
      <c r="A162" s="1283"/>
      <c r="B162" s="1283"/>
      <c r="C162" s="1283"/>
      <c r="D162" s="1267"/>
      <c r="E162" s="718" t="s">
        <v>4</v>
      </c>
      <c r="F162" s="1259"/>
      <c r="G162" s="1251"/>
      <c r="H162" s="1253"/>
      <c r="I162" s="1255"/>
      <c r="J162" s="1286"/>
    </row>
    <row r="163" spans="1:30" x14ac:dyDescent="0.25">
      <c r="A163" s="574"/>
      <c r="B163" s="575"/>
      <c r="C163" s="587"/>
      <c r="D163" s="678" t="s">
        <v>271</v>
      </c>
      <c r="E163" s="537" t="s">
        <v>7</v>
      </c>
      <c r="F163" s="688"/>
      <c r="G163" s="615">
        <f>'Таб.1 Бланки СЭС'!E227</f>
        <v>0</v>
      </c>
      <c r="H163" s="339">
        <f>'Таб.1 Бланки СЭС'!F227</f>
        <v>0</v>
      </c>
      <c r="I163" s="618">
        <f>'Таб.1 Бланки СЭС'!G227</f>
        <v>0</v>
      </c>
      <c r="J163" s="538"/>
    </row>
    <row r="164" spans="1:30" ht="16.5" thickBot="1" x14ac:dyDescent="0.3">
      <c r="A164" s="574"/>
      <c r="B164" s="575"/>
      <c r="C164" s="587"/>
      <c r="D164" s="678" t="s">
        <v>268</v>
      </c>
      <c r="E164" s="537" t="s">
        <v>7</v>
      </c>
      <c r="F164" s="688" t="s">
        <v>259</v>
      </c>
      <c r="G164" s="613">
        <f>'Таб.1 Бланки СЭС'!E228</f>
        <v>2</v>
      </c>
      <c r="H164" s="331">
        <f>'Таб.1 Бланки СЭС'!F228</f>
        <v>3</v>
      </c>
      <c r="I164" s="599">
        <f>'Таб.1 Бланки СЭС'!G228</f>
        <v>3</v>
      </c>
      <c r="J164" s="537"/>
    </row>
    <row r="165" spans="1:30" x14ac:dyDescent="0.25">
      <c r="A165" s="574"/>
      <c r="B165" s="575"/>
      <c r="C165" s="587"/>
      <c r="D165" s="720" t="s">
        <v>240</v>
      </c>
      <c r="E165" s="536" t="s">
        <v>8</v>
      </c>
      <c r="F165" s="693"/>
      <c r="G165" s="615">
        <f>'Таб.1 Бланки СЭС'!E231</f>
        <v>0</v>
      </c>
      <c r="H165" s="339">
        <f>'Таб.1 Бланки СЭС'!F231</f>
        <v>0</v>
      </c>
      <c r="I165" s="618">
        <f>'Таб.1 Бланки СЭС'!G231</f>
        <v>0</v>
      </c>
      <c r="J165" s="537"/>
    </row>
    <row r="166" spans="1:30" ht="16.5" thickBot="1" x14ac:dyDescent="0.3">
      <c r="A166" s="574"/>
      <c r="B166" s="575"/>
      <c r="C166" s="587"/>
      <c r="D166" s="721" t="s">
        <v>240</v>
      </c>
      <c r="E166" s="699" t="s">
        <v>9</v>
      </c>
      <c r="F166" s="185"/>
      <c r="G166" s="616">
        <f>'Таб.1 Бланки СЭС'!E233</f>
        <v>0</v>
      </c>
      <c r="H166" s="349">
        <f>'Таб.1 Бланки СЭС'!F233</f>
        <v>0</v>
      </c>
      <c r="I166" s="619">
        <f>'Таб.1 Бланки СЭС'!G233</f>
        <v>0</v>
      </c>
      <c r="J166" s="537"/>
    </row>
    <row r="167" spans="1:30" x14ac:dyDescent="0.25">
      <c r="A167" s="574"/>
      <c r="B167" s="575"/>
      <c r="C167" s="587"/>
      <c r="D167" s="168" t="s">
        <v>36</v>
      </c>
      <c r="E167" s="537"/>
      <c r="F167" s="688"/>
      <c r="G167" s="613"/>
      <c r="H167" s="331"/>
      <c r="I167" s="599"/>
      <c r="J167" s="537"/>
    </row>
    <row r="168" spans="1:30" x14ac:dyDescent="0.25">
      <c r="A168" s="574"/>
      <c r="B168" s="575"/>
      <c r="C168" s="587"/>
      <c r="D168" s="722" t="s">
        <v>19</v>
      </c>
      <c r="E168" s="537" t="s">
        <v>7</v>
      </c>
      <c r="F168" s="688"/>
      <c r="G168" s="613">
        <f>'Таб.1 Бланки СЭС'!E235</f>
        <v>1.2</v>
      </c>
      <c r="H168" s="331">
        <f>'Таб.1 Бланки СЭС'!F235</f>
        <v>1.6</v>
      </c>
      <c r="I168" s="599">
        <f>'Таб.1 Бланки СЭС'!G235</f>
        <v>1.4</v>
      </c>
      <c r="J168" s="537"/>
    </row>
    <row r="169" spans="1:30" x14ac:dyDescent="0.25">
      <c r="A169" s="574"/>
      <c r="B169" s="575"/>
      <c r="C169" s="587"/>
      <c r="D169" s="722" t="s">
        <v>20</v>
      </c>
      <c r="E169" s="537" t="s">
        <v>7</v>
      </c>
      <c r="F169" s="688"/>
      <c r="G169" s="613">
        <f>'Таб.1 Бланки СЭС'!E236</f>
        <v>4.8</v>
      </c>
      <c r="H169" s="331">
        <f>'Таб.1 Бланки СЭС'!F236</f>
        <v>6</v>
      </c>
      <c r="I169" s="599">
        <f>'Таб.1 Бланки СЭС'!G236</f>
        <v>5.6</v>
      </c>
      <c r="J169" s="537"/>
    </row>
    <row r="170" spans="1:30" x14ac:dyDescent="0.25">
      <c r="A170" s="574"/>
      <c r="B170" s="575"/>
      <c r="C170" s="587"/>
      <c r="D170" s="722" t="s">
        <v>21</v>
      </c>
      <c r="E170" s="537" t="s">
        <v>7</v>
      </c>
      <c r="F170" s="688"/>
      <c r="G170" s="613">
        <f>'Таб.1 Бланки СЭС'!E237</f>
        <v>1</v>
      </c>
      <c r="H170" s="331">
        <f>'Таб.1 Бланки СЭС'!F237</f>
        <v>1.6</v>
      </c>
      <c r="I170" s="599">
        <f>'Таб.1 Бланки СЭС'!G237</f>
        <v>1.4</v>
      </c>
      <c r="J170" s="537"/>
    </row>
    <row r="171" spans="1:30" x14ac:dyDescent="0.25">
      <c r="A171" s="574"/>
      <c r="B171" s="575"/>
      <c r="C171" s="587"/>
      <c r="D171" s="722" t="s">
        <v>161</v>
      </c>
      <c r="E171" s="537" t="s">
        <v>7</v>
      </c>
      <c r="F171" s="688"/>
      <c r="G171" s="613">
        <f>'Таб.1 Бланки СЭС'!E238</f>
        <v>0</v>
      </c>
      <c r="H171" s="331">
        <f>'Таб.1 Бланки СЭС'!F238</f>
        <v>0</v>
      </c>
      <c r="I171" s="599">
        <f>'Таб.1 Бланки СЭС'!G238</f>
        <v>0</v>
      </c>
      <c r="J171" s="537"/>
    </row>
    <row r="172" spans="1:30" ht="16.5" thickBot="1" x14ac:dyDescent="0.3">
      <c r="A172" s="576"/>
      <c r="B172" s="577"/>
      <c r="C172" s="588"/>
      <c r="D172" s="723" t="s">
        <v>176</v>
      </c>
      <c r="E172" s="684" t="s">
        <v>7</v>
      </c>
      <c r="F172" s="726" t="s">
        <v>226</v>
      </c>
      <c r="G172" s="621">
        <f>'Таб.1 Бланки СЭС'!E239</f>
        <v>0</v>
      </c>
      <c r="H172" s="333">
        <f>'Таб.1 Бланки СЭС'!F239</f>
        <v>0</v>
      </c>
      <c r="I172" s="622">
        <f>'Таб.1 Бланки СЭС'!G239</f>
        <v>0</v>
      </c>
      <c r="J172" s="684"/>
    </row>
    <row r="173" spans="1:30" s="142" customFormat="1" ht="15" hidden="1" customHeight="1" thickBot="1" x14ac:dyDescent="0.3">
      <c r="A173" s="753"/>
      <c r="B173" s="754"/>
      <c r="C173" s="589"/>
      <c r="D173" s="566" t="s">
        <v>134</v>
      </c>
      <c r="E173" s="591"/>
      <c r="F173" s="748"/>
      <c r="G173" s="749">
        <f>SUM(G168:G172)</f>
        <v>7</v>
      </c>
      <c r="H173" s="749">
        <f>SUM(H168:H172)</f>
        <v>9.1999999999999993</v>
      </c>
      <c r="I173" s="751">
        <f>SUM(I168:I172)</f>
        <v>8.4</v>
      </c>
      <c r="J173" s="755"/>
      <c r="M173" s="358"/>
      <c r="N173" s="358"/>
      <c r="O173" s="358"/>
    </row>
    <row r="174" spans="1:30" s="123" customFormat="1" hidden="1" x14ac:dyDescent="0.25">
      <c r="A174" s="574"/>
      <c r="B174" s="575"/>
      <c r="C174" s="587"/>
      <c r="D174" s="526" t="s">
        <v>59</v>
      </c>
      <c r="E174" s="117" t="s">
        <v>11</v>
      </c>
      <c r="F174" s="117"/>
      <c r="G174" s="339">
        <v>35</v>
      </c>
      <c r="H174" s="339">
        <v>35</v>
      </c>
      <c r="I174" s="549">
        <v>35</v>
      </c>
      <c r="J174" s="537"/>
      <c r="K174" s="10"/>
      <c r="L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</row>
    <row r="175" spans="1:30" s="123" customFormat="1" hidden="1" x14ac:dyDescent="0.25">
      <c r="A175" s="574"/>
      <c r="B175" s="575"/>
      <c r="C175" s="587"/>
      <c r="D175" s="527"/>
      <c r="E175" s="121" t="s">
        <v>12</v>
      </c>
      <c r="F175" s="121"/>
      <c r="G175" s="479">
        <v>35</v>
      </c>
      <c r="H175" s="479">
        <v>35</v>
      </c>
      <c r="I175" s="550">
        <v>35</v>
      </c>
      <c r="J175" s="537"/>
      <c r="K175" s="10"/>
      <c r="L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</row>
    <row r="176" spans="1:30" s="123" customFormat="1" hidden="1" x14ac:dyDescent="0.25">
      <c r="A176" s="574"/>
      <c r="B176" s="575"/>
      <c r="C176" s="587"/>
      <c r="D176" s="527" t="s">
        <v>60</v>
      </c>
      <c r="E176" s="121" t="s">
        <v>11</v>
      </c>
      <c r="F176" s="121"/>
      <c r="G176" s="331">
        <v>10.4</v>
      </c>
      <c r="H176" s="331">
        <v>10.4</v>
      </c>
      <c r="I176" s="545">
        <v>10.4</v>
      </c>
      <c r="J176" s="537"/>
      <c r="K176" s="10"/>
      <c r="L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</row>
    <row r="177" spans="1:30" s="123" customFormat="1" ht="16.5" hidden="1" thickBot="1" x14ac:dyDescent="0.3">
      <c r="A177" s="574"/>
      <c r="B177" s="575"/>
      <c r="C177" s="587"/>
      <c r="D177" s="528"/>
      <c r="E177" s="125" t="s">
        <v>12</v>
      </c>
      <c r="F177" s="125"/>
      <c r="G177" s="335">
        <v>10.4</v>
      </c>
      <c r="H177" s="335">
        <v>10.4</v>
      </c>
      <c r="I177" s="485">
        <v>10.4</v>
      </c>
      <c r="J177" s="537"/>
      <c r="K177" s="10"/>
      <c r="L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</row>
    <row r="178" spans="1:30" s="123" customFormat="1" x14ac:dyDescent="0.25">
      <c r="A178" s="580"/>
      <c r="B178" s="580"/>
      <c r="C178" s="590"/>
      <c r="D178" s="10"/>
      <c r="G178" s="154"/>
      <c r="H178" s="154"/>
      <c r="I178" s="154"/>
      <c r="K178" s="10"/>
      <c r="L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</row>
    <row r="179" spans="1:30" s="123" customFormat="1" ht="16.5" thickBot="1" x14ac:dyDescent="0.3">
      <c r="A179" s="580"/>
      <c r="B179" s="580"/>
      <c r="C179" s="590"/>
      <c r="D179" s="176" t="s">
        <v>214</v>
      </c>
      <c r="G179" s="154"/>
      <c r="H179" s="154"/>
      <c r="I179" s="154"/>
      <c r="K179" s="10"/>
      <c r="L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</row>
    <row r="180" spans="1:30" s="123" customFormat="1" ht="16.5" thickBot="1" x14ac:dyDescent="0.3">
      <c r="A180" s="1281" t="s">
        <v>322</v>
      </c>
      <c r="B180" s="1281" t="s">
        <v>323</v>
      </c>
      <c r="C180" s="1281" t="s">
        <v>324</v>
      </c>
      <c r="D180" s="1265" t="s">
        <v>78</v>
      </c>
      <c r="E180" s="775" t="s">
        <v>2</v>
      </c>
      <c r="F180" s="1257" t="s">
        <v>79</v>
      </c>
      <c r="G180" s="1268" t="s">
        <v>321</v>
      </c>
      <c r="H180" s="1269"/>
      <c r="I180" s="1270"/>
      <c r="J180" s="1284" t="s">
        <v>51</v>
      </c>
      <c r="K180" s="10"/>
      <c r="L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</row>
    <row r="181" spans="1:30" s="123" customFormat="1" x14ac:dyDescent="0.25">
      <c r="A181" s="1282"/>
      <c r="B181" s="1282"/>
      <c r="C181" s="1282"/>
      <c r="D181" s="1266"/>
      <c r="E181" s="776" t="s">
        <v>3</v>
      </c>
      <c r="F181" s="1258"/>
      <c r="G181" s="1250" t="s">
        <v>5</v>
      </c>
      <c r="H181" s="1252" t="s">
        <v>6</v>
      </c>
      <c r="I181" s="1254" t="s">
        <v>281</v>
      </c>
      <c r="J181" s="1285"/>
      <c r="K181" s="10"/>
      <c r="L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</row>
    <row r="182" spans="1:30" s="123" customFormat="1" ht="46.5" customHeight="1" thickBot="1" x14ac:dyDescent="0.3">
      <c r="A182" s="1283"/>
      <c r="B182" s="1283"/>
      <c r="C182" s="1283"/>
      <c r="D182" s="1267"/>
      <c r="E182" s="777" t="s">
        <v>4</v>
      </c>
      <c r="F182" s="1259"/>
      <c r="G182" s="1251"/>
      <c r="H182" s="1253"/>
      <c r="I182" s="1255"/>
      <c r="J182" s="1286"/>
      <c r="K182" s="10"/>
      <c r="L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</row>
    <row r="183" spans="1:30" s="123" customFormat="1" x14ac:dyDescent="0.25">
      <c r="A183" s="574"/>
      <c r="B183" s="575"/>
      <c r="C183" s="587"/>
      <c r="D183" s="720" t="s">
        <v>240</v>
      </c>
      <c r="E183" s="536" t="s">
        <v>8</v>
      </c>
      <c r="F183" s="693"/>
      <c r="G183" s="615">
        <f>'Таб.1 Бланки СЭС'!E255</f>
        <v>0</v>
      </c>
      <c r="H183" s="339">
        <f>'Таб.1 Бланки СЭС'!F255</f>
        <v>0</v>
      </c>
      <c r="I183" s="618">
        <f>'Таб.1 Бланки СЭС'!G255</f>
        <v>0</v>
      </c>
      <c r="J183" s="538"/>
      <c r="K183" s="10"/>
      <c r="L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</row>
    <row r="184" spans="1:30" ht="16.5" thickBot="1" x14ac:dyDescent="0.3">
      <c r="A184" s="574"/>
      <c r="B184" s="575"/>
      <c r="C184" s="587"/>
      <c r="D184" s="721" t="s">
        <v>240</v>
      </c>
      <c r="E184" s="699" t="s">
        <v>9</v>
      </c>
      <c r="F184" s="185"/>
      <c r="G184" s="616">
        <f>'Таб.1 Бланки СЭС'!E257</f>
        <v>0</v>
      </c>
      <c r="H184" s="349">
        <f>'Таб.1 Бланки СЭС'!F257</f>
        <v>0</v>
      </c>
      <c r="I184" s="619">
        <f>'Таб.1 Бланки СЭС'!G257</f>
        <v>0</v>
      </c>
      <c r="J184" s="537"/>
    </row>
    <row r="185" spans="1:30" x14ac:dyDescent="0.25">
      <c r="A185" s="574"/>
      <c r="B185" s="575"/>
      <c r="C185" s="587"/>
      <c r="D185" s="168" t="s">
        <v>36</v>
      </c>
      <c r="E185" s="537"/>
      <c r="F185" s="688"/>
      <c r="G185" s="614"/>
      <c r="H185" s="88"/>
      <c r="I185" s="593"/>
      <c r="J185" s="537"/>
    </row>
    <row r="186" spans="1:30" x14ac:dyDescent="0.25">
      <c r="A186" s="574"/>
      <c r="B186" s="575"/>
      <c r="C186" s="587"/>
      <c r="D186" s="722" t="s">
        <v>20</v>
      </c>
      <c r="E186" s="537" t="s">
        <v>7</v>
      </c>
      <c r="F186" s="688"/>
      <c r="G186" s="613">
        <f>'Таб.1 Бланки СЭС'!E259</f>
        <v>3.8</v>
      </c>
      <c r="H186" s="331">
        <f>'Таб.1 Бланки СЭС'!F259</f>
        <v>5.4</v>
      </c>
      <c r="I186" s="599">
        <f>'Таб.1 Бланки СЭС'!G259</f>
        <v>5.2</v>
      </c>
      <c r="J186" s="537"/>
    </row>
    <row r="187" spans="1:30" x14ac:dyDescent="0.25">
      <c r="A187" s="574"/>
      <c r="B187" s="575"/>
      <c r="C187" s="587"/>
      <c r="D187" s="722" t="s">
        <v>225</v>
      </c>
      <c r="E187" s="537" t="s">
        <v>7</v>
      </c>
      <c r="F187" s="688"/>
      <c r="G187" s="613">
        <f>'Таб.1 Бланки СЭС'!E260</f>
        <v>2</v>
      </c>
      <c r="H187" s="331">
        <f>'Таб.1 Бланки СЭС'!F260</f>
        <v>2.4</v>
      </c>
      <c r="I187" s="599">
        <f>'Таб.1 Бланки СЭС'!G260</f>
        <v>2.2000000000000002</v>
      </c>
      <c r="J187" s="537"/>
    </row>
    <row r="188" spans="1:30" x14ac:dyDescent="0.25">
      <c r="A188" s="574"/>
      <c r="B188" s="575"/>
      <c r="C188" s="587"/>
      <c r="D188" s="722" t="s">
        <v>224</v>
      </c>
      <c r="E188" s="537" t="s">
        <v>7</v>
      </c>
      <c r="F188" s="688"/>
      <c r="G188" s="613">
        <f>'Таб.1 Бланки СЭС'!E261</f>
        <v>0</v>
      </c>
      <c r="H188" s="331">
        <f>'Таб.1 Бланки СЭС'!F261</f>
        <v>0</v>
      </c>
      <c r="I188" s="599">
        <f>'Таб.1 Бланки СЭС'!G261</f>
        <v>0</v>
      </c>
      <c r="J188" s="537"/>
    </row>
    <row r="189" spans="1:30" x14ac:dyDescent="0.25">
      <c r="A189" s="574"/>
      <c r="B189" s="575"/>
      <c r="C189" s="587"/>
      <c r="D189" s="722" t="s">
        <v>24</v>
      </c>
      <c r="E189" s="537" t="s">
        <v>7</v>
      </c>
      <c r="F189" s="688"/>
      <c r="G189" s="613">
        <f>'Таб.1 Бланки СЭС'!E262</f>
        <v>2.6</v>
      </c>
      <c r="H189" s="331">
        <f>'Таб.1 Бланки СЭС'!F262</f>
        <v>3.2</v>
      </c>
      <c r="I189" s="599">
        <f>'Таб.1 Бланки СЭС'!G262</f>
        <v>2.8</v>
      </c>
      <c r="J189" s="537"/>
    </row>
    <row r="190" spans="1:30" ht="16.5" thickBot="1" x14ac:dyDescent="0.3">
      <c r="A190" s="576"/>
      <c r="B190" s="577"/>
      <c r="C190" s="588"/>
      <c r="D190" s="732" t="s">
        <v>30</v>
      </c>
      <c r="E190" s="684" t="s">
        <v>7</v>
      </c>
      <c r="F190" s="681"/>
      <c r="G190" s="621">
        <f>'Таб.1 Бланки СЭС'!E263</f>
        <v>5.8</v>
      </c>
      <c r="H190" s="333">
        <f>'Таб.1 Бланки СЭС'!F263</f>
        <v>6.8</v>
      </c>
      <c r="I190" s="622">
        <f>'Таб.1 Бланки СЭС'!G263</f>
        <v>6.2</v>
      </c>
      <c r="J190" s="684"/>
    </row>
    <row r="191" spans="1:30" ht="16.5" hidden="1" thickBot="1" x14ac:dyDescent="0.3">
      <c r="A191" s="578"/>
      <c r="B191" s="579"/>
      <c r="C191" s="589"/>
      <c r="D191" s="566" t="s">
        <v>134</v>
      </c>
      <c r="E191" s="591"/>
      <c r="F191" s="748"/>
      <c r="G191" s="749">
        <f>SUM(G186:G190)</f>
        <v>14.2</v>
      </c>
      <c r="H191" s="749">
        <f>SUM(H186:H190)</f>
        <v>17.8</v>
      </c>
      <c r="I191" s="751">
        <f>SUM(I186:I190)</f>
        <v>16.399999999999999</v>
      </c>
      <c r="J191" s="538"/>
    </row>
    <row r="192" spans="1:30" hidden="1" x14ac:dyDescent="0.25">
      <c r="A192" s="574"/>
      <c r="B192" s="575"/>
      <c r="C192" s="587"/>
      <c r="D192" s="526" t="s">
        <v>59</v>
      </c>
      <c r="E192" s="117" t="s">
        <v>11</v>
      </c>
      <c r="F192" s="117"/>
      <c r="G192" s="339">
        <v>35</v>
      </c>
      <c r="H192" s="339">
        <v>35</v>
      </c>
      <c r="I192" s="549">
        <v>35</v>
      </c>
      <c r="J192" s="537"/>
    </row>
    <row r="193" spans="1:15" hidden="1" x14ac:dyDescent="0.25">
      <c r="A193" s="574"/>
      <c r="B193" s="575"/>
      <c r="C193" s="587"/>
      <c r="D193" s="527"/>
      <c r="E193" s="121" t="s">
        <v>12</v>
      </c>
      <c r="F193" s="121"/>
      <c r="G193" s="335">
        <v>35</v>
      </c>
      <c r="H193" s="335">
        <v>35</v>
      </c>
      <c r="I193" s="485">
        <v>35</v>
      </c>
      <c r="J193" s="537"/>
    </row>
    <row r="194" spans="1:15" s="142" customFormat="1" hidden="1" x14ac:dyDescent="0.25">
      <c r="A194" s="581"/>
      <c r="B194" s="582"/>
      <c r="C194" s="587"/>
      <c r="D194" s="527" t="s">
        <v>60</v>
      </c>
      <c r="E194" s="121" t="s">
        <v>11</v>
      </c>
      <c r="F194" s="121"/>
      <c r="G194" s="337">
        <v>10.3</v>
      </c>
      <c r="H194" s="337">
        <v>10.3</v>
      </c>
      <c r="I194" s="547">
        <v>10.3</v>
      </c>
      <c r="J194" s="539"/>
      <c r="M194" s="358"/>
      <c r="N194" s="358"/>
      <c r="O194" s="358"/>
    </row>
    <row r="195" spans="1:15" ht="16.5" hidden="1" thickBot="1" x14ac:dyDescent="0.3">
      <c r="A195" s="574"/>
      <c r="B195" s="575"/>
      <c r="C195" s="587"/>
      <c r="D195" s="528"/>
      <c r="E195" s="125" t="s">
        <v>12</v>
      </c>
      <c r="F195" s="125"/>
      <c r="G195" s="337">
        <v>10.3</v>
      </c>
      <c r="H195" s="337">
        <v>10.3</v>
      </c>
      <c r="I195" s="547">
        <v>10.3</v>
      </c>
      <c r="J195" s="537"/>
    </row>
    <row r="196" spans="1:15" x14ac:dyDescent="0.25">
      <c r="A196" s="580"/>
      <c r="B196" s="580"/>
      <c r="C196" s="590"/>
      <c r="E196" s="123"/>
      <c r="F196" s="123"/>
      <c r="G196" s="154"/>
      <c r="H196" s="154"/>
      <c r="I196" s="154"/>
    </row>
    <row r="197" spans="1:15" ht="16.5" thickBot="1" x14ac:dyDescent="0.3">
      <c r="A197" s="580"/>
      <c r="B197" s="580"/>
      <c r="C197" s="590"/>
      <c r="D197" s="176" t="s">
        <v>215</v>
      </c>
      <c r="E197" s="123"/>
      <c r="F197" s="123"/>
      <c r="G197" s="154"/>
      <c r="H197" s="154"/>
      <c r="I197" s="154"/>
    </row>
    <row r="198" spans="1:15" ht="16.5" thickBot="1" x14ac:dyDescent="0.3">
      <c r="A198" s="1281" t="s">
        <v>322</v>
      </c>
      <c r="B198" s="1281" t="s">
        <v>323</v>
      </c>
      <c r="C198" s="1281" t="s">
        <v>324</v>
      </c>
      <c r="D198" s="1265" t="s">
        <v>78</v>
      </c>
      <c r="E198" s="716" t="s">
        <v>2</v>
      </c>
      <c r="F198" s="1272" t="s">
        <v>79</v>
      </c>
      <c r="G198" s="1273" t="s">
        <v>321</v>
      </c>
      <c r="H198" s="1261"/>
      <c r="I198" s="1262"/>
      <c r="J198" s="1263" t="s">
        <v>51</v>
      </c>
    </row>
    <row r="199" spans="1:15" x14ac:dyDescent="0.25">
      <c r="A199" s="1282"/>
      <c r="B199" s="1282"/>
      <c r="C199" s="1282"/>
      <c r="D199" s="1266"/>
      <c r="E199" s="717" t="s">
        <v>3</v>
      </c>
      <c r="F199" s="1258"/>
      <c r="G199" s="1250" t="s">
        <v>5</v>
      </c>
      <c r="H199" s="1252" t="s">
        <v>6</v>
      </c>
      <c r="I199" s="1254" t="s">
        <v>281</v>
      </c>
      <c r="J199" s="1264"/>
    </row>
    <row r="200" spans="1:15" ht="45.75" customHeight="1" thickBot="1" x14ac:dyDescent="0.3">
      <c r="A200" s="1283"/>
      <c r="B200" s="1283"/>
      <c r="C200" s="1283"/>
      <c r="D200" s="1267"/>
      <c r="E200" s="718" t="s">
        <v>4</v>
      </c>
      <c r="F200" s="1259"/>
      <c r="G200" s="1251"/>
      <c r="H200" s="1253"/>
      <c r="I200" s="1255"/>
      <c r="J200" s="1271"/>
    </row>
    <row r="201" spans="1:15" ht="16.5" thickBot="1" x14ac:dyDescent="0.3">
      <c r="A201" s="572"/>
      <c r="B201" s="573"/>
      <c r="C201" s="586"/>
      <c r="D201" s="772" t="s">
        <v>240</v>
      </c>
      <c r="E201" s="773" t="s">
        <v>8</v>
      </c>
      <c r="F201" s="774"/>
      <c r="G201" s="623">
        <f>'Таб.1 Бланки СЭС'!E278</f>
        <v>4</v>
      </c>
      <c r="H201" s="341">
        <f>'Таб.1 Бланки СЭС'!F278</f>
        <v>4</v>
      </c>
      <c r="I201" s="624">
        <f>'Таб.1 Бланки СЭС'!G278</f>
        <v>4</v>
      </c>
      <c r="J201" s="536"/>
    </row>
    <row r="202" spans="1:15" x14ac:dyDescent="0.25">
      <c r="A202" s="574"/>
      <c r="B202" s="575"/>
      <c r="C202" s="587"/>
      <c r="D202" s="168" t="s">
        <v>36</v>
      </c>
      <c r="E202" s="537"/>
      <c r="F202" s="688"/>
      <c r="G202" s="613"/>
      <c r="H202" s="331"/>
      <c r="I202" s="599"/>
      <c r="J202" s="537"/>
    </row>
    <row r="203" spans="1:15" x14ac:dyDescent="0.25">
      <c r="A203" s="574"/>
      <c r="B203" s="575"/>
      <c r="C203" s="587"/>
      <c r="D203" s="722" t="s">
        <v>20</v>
      </c>
      <c r="E203" s="537" t="s">
        <v>7</v>
      </c>
      <c r="F203" s="688"/>
      <c r="G203" s="613">
        <f>'Таб.1 Бланки СЭС'!E280</f>
        <v>1.8</v>
      </c>
      <c r="H203" s="331">
        <f>'Таб.1 Бланки СЭС'!F280</f>
        <v>3.8</v>
      </c>
      <c r="I203" s="599">
        <f>'Таб.1 Бланки СЭС'!G280</f>
        <v>3.8</v>
      </c>
      <c r="J203" s="537"/>
    </row>
    <row r="204" spans="1:15" x14ac:dyDescent="0.25">
      <c r="A204" s="574"/>
      <c r="B204" s="575"/>
      <c r="C204" s="587"/>
      <c r="D204" s="722" t="s">
        <v>21</v>
      </c>
      <c r="E204" s="537" t="s">
        <v>7</v>
      </c>
      <c r="F204" s="688"/>
      <c r="G204" s="613">
        <f>'Таб.1 Бланки СЭС'!E281</f>
        <v>0.2</v>
      </c>
      <c r="H204" s="331">
        <f>'Таб.1 Бланки СЭС'!F281</f>
        <v>0.2</v>
      </c>
      <c r="I204" s="599">
        <f>'Таб.1 Бланки СЭС'!G281</f>
        <v>0.2</v>
      </c>
      <c r="J204" s="537"/>
    </row>
    <row r="205" spans="1:15" ht="16.5" thickBot="1" x14ac:dyDescent="0.3">
      <c r="A205" s="576"/>
      <c r="B205" s="577"/>
      <c r="C205" s="588"/>
      <c r="D205" s="723" t="s">
        <v>18</v>
      </c>
      <c r="E205" s="684" t="s">
        <v>7</v>
      </c>
      <c r="F205" s="681"/>
      <c r="G205" s="621">
        <f>'Таб.1 Бланки СЭС'!E282</f>
        <v>0.6</v>
      </c>
      <c r="H205" s="333">
        <f>'Таб.1 Бланки СЭС'!F282</f>
        <v>1.8</v>
      </c>
      <c r="I205" s="622">
        <f>'Таб.1 Бланки СЭС'!G282</f>
        <v>0.7</v>
      </c>
      <c r="J205" s="684"/>
    </row>
    <row r="206" spans="1:15" ht="16.5" hidden="1" thickBot="1" x14ac:dyDescent="0.3">
      <c r="A206" s="578"/>
      <c r="B206" s="579"/>
      <c r="C206" s="589"/>
      <c r="D206" s="566" t="s">
        <v>134</v>
      </c>
      <c r="E206" s="748"/>
      <c r="F206" s="748"/>
      <c r="G206" s="749">
        <f>SUM(G203:G205)</f>
        <v>2.6</v>
      </c>
      <c r="H206" s="749">
        <f>SUM(H203:H205)</f>
        <v>5.8</v>
      </c>
      <c r="I206" s="751">
        <f>SUM(I203:I205)</f>
        <v>4.7</v>
      </c>
      <c r="J206" s="538"/>
    </row>
    <row r="207" spans="1:15" hidden="1" x14ac:dyDescent="0.25">
      <c r="A207" s="574"/>
      <c r="B207" s="575"/>
      <c r="C207" s="587"/>
      <c r="D207" s="526" t="s">
        <v>59</v>
      </c>
      <c r="E207" s="117" t="s">
        <v>11</v>
      </c>
      <c r="F207" s="117"/>
      <c r="G207" s="339">
        <v>35</v>
      </c>
      <c r="H207" s="339">
        <v>35</v>
      </c>
      <c r="I207" s="549">
        <v>36</v>
      </c>
      <c r="J207" s="537"/>
    </row>
    <row r="208" spans="1:15" hidden="1" x14ac:dyDescent="0.25">
      <c r="A208" s="574"/>
      <c r="B208" s="575"/>
      <c r="C208" s="587"/>
      <c r="D208" s="527"/>
      <c r="E208" s="121"/>
      <c r="F208" s="121"/>
      <c r="G208" s="331"/>
      <c r="H208" s="331"/>
      <c r="I208" s="545"/>
      <c r="J208" s="537"/>
    </row>
    <row r="209" spans="1:30" hidden="1" x14ac:dyDescent="0.25">
      <c r="A209" s="574"/>
      <c r="B209" s="575"/>
      <c r="C209" s="587"/>
      <c r="D209" s="527" t="s">
        <v>60</v>
      </c>
      <c r="E209" s="121" t="s">
        <v>11</v>
      </c>
      <c r="F209" s="121"/>
      <c r="G209" s="331">
        <v>10.199999999999999</v>
      </c>
      <c r="H209" s="331">
        <v>10.199999999999999</v>
      </c>
      <c r="I209" s="545">
        <v>10.3</v>
      </c>
      <c r="J209" s="537"/>
    </row>
    <row r="210" spans="1:30" s="142" customFormat="1" ht="16.5" hidden="1" thickBot="1" x14ac:dyDescent="0.3">
      <c r="A210" s="581"/>
      <c r="B210" s="582"/>
      <c r="C210" s="587"/>
      <c r="D210" s="528"/>
      <c r="E210" s="125"/>
      <c r="F210" s="125"/>
      <c r="G210" s="126"/>
      <c r="H210" s="126"/>
      <c r="I210" s="546"/>
      <c r="J210" s="539"/>
      <c r="M210" s="358"/>
      <c r="N210" s="358"/>
      <c r="O210" s="358"/>
    </row>
    <row r="211" spans="1:30" s="123" customFormat="1" x14ac:dyDescent="0.25">
      <c r="A211" s="580"/>
      <c r="B211" s="580"/>
      <c r="C211" s="590"/>
      <c r="D211" s="10"/>
      <c r="G211" s="154"/>
      <c r="H211" s="154"/>
      <c r="I211" s="154"/>
      <c r="K211" s="10"/>
      <c r="L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</row>
    <row r="212" spans="1:30" s="123" customFormat="1" ht="16.5" customHeight="1" thickBot="1" x14ac:dyDescent="0.3">
      <c r="A212" s="580"/>
      <c r="B212" s="580"/>
      <c r="C212" s="590"/>
      <c r="D212" s="153" t="s">
        <v>195</v>
      </c>
      <c r="G212" s="154"/>
      <c r="H212" s="154"/>
      <c r="I212" s="154"/>
      <c r="K212" s="10"/>
      <c r="L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</row>
    <row r="213" spans="1:30" s="123" customFormat="1" ht="15.75" customHeight="1" thickBot="1" x14ac:dyDescent="0.3">
      <c r="A213" s="1281" t="s">
        <v>322</v>
      </c>
      <c r="B213" s="1281" t="s">
        <v>323</v>
      </c>
      <c r="C213" s="1281" t="s">
        <v>324</v>
      </c>
      <c r="D213" s="1257" t="s">
        <v>78</v>
      </c>
      <c r="E213" s="716" t="s">
        <v>2</v>
      </c>
      <c r="F213" s="1274" t="s">
        <v>79</v>
      </c>
      <c r="G213" s="1268" t="s">
        <v>321</v>
      </c>
      <c r="H213" s="1269"/>
      <c r="I213" s="1270"/>
      <c r="J213" s="1263" t="s">
        <v>51</v>
      </c>
      <c r="K213" s="10"/>
      <c r="L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</row>
    <row r="214" spans="1:30" s="123" customFormat="1" x14ac:dyDescent="0.25">
      <c r="A214" s="1282"/>
      <c r="B214" s="1282"/>
      <c r="C214" s="1282"/>
      <c r="D214" s="1258"/>
      <c r="E214" s="717" t="s">
        <v>3</v>
      </c>
      <c r="F214" s="1275"/>
      <c r="G214" s="1277" t="s">
        <v>5</v>
      </c>
      <c r="H214" s="1252" t="s">
        <v>6</v>
      </c>
      <c r="I214" s="1254" t="s">
        <v>281</v>
      </c>
      <c r="J214" s="1264"/>
      <c r="K214" s="10"/>
      <c r="L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</row>
    <row r="215" spans="1:30" s="123" customFormat="1" ht="46.5" customHeight="1" thickBot="1" x14ac:dyDescent="0.3">
      <c r="A215" s="1283"/>
      <c r="B215" s="1283"/>
      <c r="C215" s="1283"/>
      <c r="D215" s="1259"/>
      <c r="E215" s="718" t="s">
        <v>4</v>
      </c>
      <c r="F215" s="1276"/>
      <c r="G215" s="1278"/>
      <c r="H215" s="1253"/>
      <c r="I215" s="1255"/>
      <c r="J215" s="1271"/>
      <c r="K215" s="10"/>
      <c r="L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</row>
    <row r="216" spans="1:30" s="123" customFormat="1" ht="16.5" customHeight="1" x14ac:dyDescent="0.25">
      <c r="A216" s="578"/>
      <c r="B216" s="579"/>
      <c r="C216" s="589"/>
      <c r="D216" s="730" t="s">
        <v>240</v>
      </c>
      <c r="E216" s="538" t="s">
        <v>8</v>
      </c>
      <c r="F216" s="538"/>
      <c r="G216" s="563">
        <f>'Таб.1 Бланки СЭС'!E299</f>
        <v>12</v>
      </c>
      <c r="H216" s="335">
        <f>'Таб.1 Бланки СЭС'!F299</f>
        <v>12</v>
      </c>
      <c r="I216" s="486">
        <f>'Таб.1 Бланки СЭС'!G299</f>
        <v>12</v>
      </c>
      <c r="J216" s="538"/>
      <c r="K216" s="10"/>
      <c r="L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</row>
    <row r="217" spans="1:30" s="123" customFormat="1" ht="16.5" thickBot="1" x14ac:dyDescent="0.3">
      <c r="A217" s="574"/>
      <c r="B217" s="575"/>
      <c r="C217" s="587"/>
      <c r="D217" s="721" t="s">
        <v>240</v>
      </c>
      <c r="E217" s="699" t="s">
        <v>9</v>
      </c>
      <c r="F217" s="699"/>
      <c r="G217" s="710">
        <f>'Таб.1 Бланки СЭС'!E304</f>
        <v>12</v>
      </c>
      <c r="H217" s="349">
        <f>'Таб.1 Бланки СЭС'!F304</f>
        <v>12</v>
      </c>
      <c r="I217" s="619">
        <f>'Таб.1 Бланки СЭС'!G304</f>
        <v>12</v>
      </c>
      <c r="J217" s="537"/>
      <c r="K217" s="10"/>
      <c r="L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</row>
    <row r="218" spans="1:30" s="123" customFormat="1" x14ac:dyDescent="0.25">
      <c r="A218" s="574"/>
      <c r="B218" s="575"/>
      <c r="C218" s="587"/>
      <c r="D218" s="677" t="s">
        <v>8</v>
      </c>
      <c r="E218" s="536"/>
      <c r="F218" s="536"/>
      <c r="G218" s="739"/>
      <c r="H218" s="118"/>
      <c r="I218" s="598"/>
      <c r="J218" s="537"/>
      <c r="K218" s="10"/>
      <c r="L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</row>
    <row r="219" spans="1:30" s="123" customFormat="1" x14ac:dyDescent="0.25">
      <c r="A219" s="574"/>
      <c r="B219" s="575"/>
      <c r="C219" s="587"/>
      <c r="D219" s="678" t="s">
        <v>136</v>
      </c>
      <c r="E219" s="537"/>
      <c r="F219" s="538"/>
      <c r="G219" s="766"/>
      <c r="H219" s="174"/>
      <c r="I219" s="629"/>
      <c r="J219" s="537"/>
      <c r="K219" s="10"/>
      <c r="L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</row>
    <row r="220" spans="1:30" s="123" customFormat="1" x14ac:dyDescent="0.25">
      <c r="A220" s="574"/>
      <c r="B220" s="575"/>
      <c r="C220" s="587"/>
      <c r="D220" s="722" t="s">
        <v>151</v>
      </c>
      <c r="E220" s="537" t="s">
        <v>7</v>
      </c>
      <c r="F220" s="538"/>
      <c r="G220" s="734">
        <f>'Таб.1 Бланки СЭС'!E309</f>
        <v>0</v>
      </c>
      <c r="H220" s="331">
        <f>'Таб.1 Бланки СЭС'!F309</f>
        <v>0</v>
      </c>
      <c r="I220" s="599">
        <f>'Таб.1 Бланки СЭС'!G309</f>
        <v>0</v>
      </c>
      <c r="J220" s="537"/>
      <c r="K220" s="10"/>
      <c r="L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</row>
    <row r="221" spans="1:30" s="123" customFormat="1" x14ac:dyDescent="0.25">
      <c r="A221" s="574"/>
      <c r="B221" s="575"/>
      <c r="C221" s="587"/>
      <c r="D221" s="722" t="s">
        <v>67</v>
      </c>
      <c r="E221" s="537" t="s">
        <v>7</v>
      </c>
      <c r="F221" s="538"/>
      <c r="G221" s="734">
        <f>'Таб.1 Бланки СЭС'!E310</f>
        <v>11</v>
      </c>
      <c r="H221" s="331">
        <f>'Таб.1 Бланки СЭС'!F310</f>
        <v>16</v>
      </c>
      <c r="I221" s="599">
        <f>'Таб.1 Бланки СЭС'!G310</f>
        <v>21</v>
      </c>
      <c r="J221" s="537"/>
      <c r="K221" s="10"/>
      <c r="L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</row>
    <row r="222" spans="1:30" s="123" customFormat="1" ht="16.5" thickBot="1" x14ac:dyDescent="0.3">
      <c r="A222" s="574"/>
      <c r="B222" s="575"/>
      <c r="C222" s="587"/>
      <c r="D222" s="723" t="s">
        <v>110</v>
      </c>
      <c r="E222" s="684" t="s">
        <v>7</v>
      </c>
      <c r="F222" s="684"/>
      <c r="G222" s="734">
        <f>'Таб.1 Бланки СЭС'!E311</f>
        <v>128</v>
      </c>
      <c r="H222" s="331">
        <f>'Таб.1 Бланки СЭС'!F311</f>
        <v>123</v>
      </c>
      <c r="I222" s="599">
        <f>'Таб.1 Бланки СЭС'!G311</f>
        <v>130</v>
      </c>
      <c r="J222" s="537"/>
      <c r="K222" s="10"/>
      <c r="L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</row>
    <row r="223" spans="1:30" s="123" customFormat="1" x14ac:dyDescent="0.25">
      <c r="A223" s="574"/>
      <c r="B223" s="575"/>
      <c r="C223" s="587"/>
      <c r="D223" s="677" t="s">
        <v>36</v>
      </c>
      <c r="E223" s="536"/>
      <c r="F223" s="536"/>
      <c r="G223" s="739"/>
      <c r="H223" s="118"/>
      <c r="I223" s="598"/>
      <c r="J223" s="537"/>
      <c r="K223" s="10"/>
      <c r="L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</row>
    <row r="224" spans="1:30" s="123" customFormat="1" x14ac:dyDescent="0.25">
      <c r="A224" s="574"/>
      <c r="B224" s="575"/>
      <c r="C224" s="587"/>
      <c r="D224" s="722" t="s">
        <v>71</v>
      </c>
      <c r="E224" s="537" t="s">
        <v>7</v>
      </c>
      <c r="F224" s="537"/>
      <c r="G224" s="738">
        <f>'Таб.1 Бланки СЭС'!E314</f>
        <v>1</v>
      </c>
      <c r="H224" s="330">
        <f>'Таб.1 Бланки СЭС'!F314</f>
        <v>2</v>
      </c>
      <c r="I224" s="630">
        <f>'Таб.1 Бланки СЭС'!G314</f>
        <v>1</v>
      </c>
      <c r="J224" s="537"/>
      <c r="K224" s="10"/>
      <c r="L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</row>
    <row r="225" spans="1:30" s="123" customFormat="1" x14ac:dyDescent="0.25">
      <c r="A225" s="574"/>
      <c r="B225" s="575"/>
      <c r="C225" s="587"/>
      <c r="D225" s="722" t="s">
        <v>117</v>
      </c>
      <c r="E225" s="537" t="s">
        <v>7</v>
      </c>
      <c r="F225" s="537"/>
      <c r="G225" s="738">
        <f>'Таб.1 Бланки СЭС'!E315</f>
        <v>4</v>
      </c>
      <c r="H225" s="330">
        <f>'Таб.1 Бланки СЭС'!F315</f>
        <v>7</v>
      </c>
      <c r="I225" s="630">
        <f>'Таб.1 Бланки СЭС'!G315</f>
        <v>8</v>
      </c>
      <c r="J225" s="537"/>
      <c r="K225" s="10"/>
      <c r="L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</row>
    <row r="226" spans="1:30" s="123" customFormat="1" x14ac:dyDescent="0.25">
      <c r="A226" s="574"/>
      <c r="B226" s="575"/>
      <c r="C226" s="587"/>
      <c r="D226" s="722" t="s">
        <v>72</v>
      </c>
      <c r="E226" s="537" t="s">
        <v>7</v>
      </c>
      <c r="F226" s="537"/>
      <c r="G226" s="738">
        <f>'Таб.1 Бланки СЭС'!E316</f>
        <v>0.5</v>
      </c>
      <c r="H226" s="330">
        <f>'Таб.1 Бланки СЭС'!F316</f>
        <v>0.5</v>
      </c>
      <c r="I226" s="630">
        <f>'Таб.1 Бланки СЭС'!G316</f>
        <v>0.5</v>
      </c>
      <c r="J226" s="537"/>
      <c r="K226" s="10"/>
      <c r="L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</row>
    <row r="227" spans="1:30" s="123" customFormat="1" ht="16.5" thickBot="1" x14ac:dyDescent="0.3">
      <c r="A227" s="574"/>
      <c r="B227" s="575"/>
      <c r="C227" s="587"/>
      <c r="D227" s="723" t="s">
        <v>119</v>
      </c>
      <c r="E227" s="684" t="s">
        <v>7</v>
      </c>
      <c r="F227" s="684"/>
      <c r="G227" s="738">
        <f>'Таб.1 Бланки СЭС'!E317</f>
        <v>2</v>
      </c>
      <c r="H227" s="330">
        <f>'Таб.1 Бланки СЭС'!F317</f>
        <v>3</v>
      </c>
      <c r="I227" s="630">
        <f>'Таб.1 Бланки СЭС'!G317</f>
        <v>2</v>
      </c>
      <c r="J227" s="537"/>
      <c r="K227" s="10"/>
      <c r="L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</row>
    <row r="228" spans="1:30" s="123" customFormat="1" x14ac:dyDescent="0.25">
      <c r="A228" s="574"/>
      <c r="B228" s="575"/>
      <c r="C228" s="587"/>
      <c r="D228" s="677" t="s">
        <v>157</v>
      </c>
      <c r="E228" s="536"/>
      <c r="F228" s="536"/>
      <c r="G228" s="767"/>
      <c r="H228" s="771"/>
      <c r="I228" s="631"/>
      <c r="J228" s="537"/>
      <c r="K228" s="10"/>
      <c r="L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</row>
    <row r="229" spans="1:30" s="123" customFormat="1" x14ac:dyDescent="0.25">
      <c r="A229" s="574"/>
      <c r="B229" s="575"/>
      <c r="C229" s="587"/>
      <c r="D229" s="678" t="s">
        <v>136</v>
      </c>
      <c r="E229" s="537"/>
      <c r="F229" s="538"/>
      <c r="G229" s="768"/>
      <c r="H229" s="195"/>
      <c r="I229" s="632"/>
      <c r="J229" s="537"/>
      <c r="K229" s="10"/>
      <c r="L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</row>
    <row r="230" spans="1:30" s="123" customFormat="1" x14ac:dyDescent="0.25">
      <c r="A230" s="574"/>
      <c r="B230" s="575"/>
      <c r="C230" s="587"/>
      <c r="D230" s="722" t="s">
        <v>150</v>
      </c>
      <c r="E230" s="537" t="s">
        <v>7</v>
      </c>
      <c r="F230" s="537"/>
      <c r="G230" s="563">
        <f>'Таб.1 Бланки СЭС'!E321</f>
        <v>0</v>
      </c>
      <c r="H230" s="335">
        <f>'Таб.1 Бланки СЭС'!F321</f>
        <v>0</v>
      </c>
      <c r="I230" s="486">
        <f>'Таб.1 Бланки СЭС'!G321</f>
        <v>0</v>
      </c>
      <c r="J230" s="537"/>
      <c r="K230" s="10"/>
      <c r="L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</row>
    <row r="231" spans="1:30" s="123" customFormat="1" x14ac:dyDescent="0.25">
      <c r="A231" s="574"/>
      <c r="B231" s="575"/>
      <c r="C231" s="587"/>
      <c r="D231" s="722" t="s">
        <v>109</v>
      </c>
      <c r="E231" s="537" t="s">
        <v>7</v>
      </c>
      <c r="F231" s="537"/>
      <c r="G231" s="563">
        <f>'Таб.1 Бланки СЭС'!E322</f>
        <v>75</v>
      </c>
      <c r="H231" s="335">
        <f>'Таб.1 Бланки СЭС'!F322</f>
        <v>93</v>
      </c>
      <c r="I231" s="486">
        <f>'Таб.1 Бланки СЭС'!G322</f>
        <v>93</v>
      </c>
      <c r="J231" s="537"/>
      <c r="K231" s="10"/>
      <c r="L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</row>
    <row r="232" spans="1:30" s="123" customFormat="1" x14ac:dyDescent="0.25">
      <c r="A232" s="574"/>
      <c r="B232" s="575"/>
      <c r="C232" s="587"/>
      <c r="D232" s="722" t="s">
        <v>66</v>
      </c>
      <c r="E232" s="537" t="s">
        <v>7</v>
      </c>
      <c r="F232" s="537"/>
      <c r="G232" s="563">
        <f>'Таб.1 Бланки СЭС'!E323</f>
        <v>20</v>
      </c>
      <c r="H232" s="335">
        <f>'Таб.1 Бланки СЭС'!F323</f>
        <v>54</v>
      </c>
      <c r="I232" s="486">
        <f>'Таб.1 Бланки СЭС'!G323</f>
        <v>22</v>
      </c>
      <c r="J232" s="537"/>
      <c r="K232" s="10"/>
      <c r="L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</row>
    <row r="233" spans="1:30" s="123" customFormat="1" ht="16.5" thickBot="1" x14ac:dyDescent="0.3">
      <c r="A233" s="574"/>
      <c r="B233" s="575"/>
      <c r="C233" s="587"/>
      <c r="D233" s="723" t="s">
        <v>68</v>
      </c>
      <c r="E233" s="684" t="s">
        <v>7</v>
      </c>
      <c r="F233" s="684"/>
      <c r="G233" s="563">
        <f>'Таб.1 Бланки СЭС'!E324</f>
        <v>15</v>
      </c>
      <c r="H233" s="335">
        <f>'Таб.1 Бланки СЭС'!F324</f>
        <v>73</v>
      </c>
      <c r="I233" s="486">
        <f>'Таб.1 Бланки СЭС'!G324</f>
        <v>52</v>
      </c>
      <c r="J233" s="537"/>
      <c r="K233" s="10"/>
      <c r="L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</row>
    <row r="234" spans="1:30" s="123" customFormat="1" x14ac:dyDescent="0.25">
      <c r="A234" s="574"/>
      <c r="B234" s="575"/>
      <c r="C234" s="587"/>
      <c r="D234" s="677" t="s">
        <v>36</v>
      </c>
      <c r="E234" s="536"/>
      <c r="F234" s="770"/>
      <c r="G234" s="739"/>
      <c r="H234" s="118"/>
      <c r="I234" s="598"/>
      <c r="J234" s="537"/>
      <c r="K234" s="10"/>
      <c r="L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</row>
    <row r="235" spans="1:30" s="123" customFormat="1" x14ac:dyDescent="0.25">
      <c r="A235" s="574"/>
      <c r="B235" s="575"/>
      <c r="C235" s="587"/>
      <c r="D235" s="722" t="s">
        <v>69</v>
      </c>
      <c r="E235" s="537" t="s">
        <v>7</v>
      </c>
      <c r="F235" s="537"/>
      <c r="G235" s="738">
        <f>'Таб.1 Бланки СЭС'!E327</f>
        <v>9.5</v>
      </c>
      <c r="H235" s="330">
        <f>'Таб.1 Бланки СЭС'!F327</f>
        <v>42</v>
      </c>
      <c r="I235" s="630">
        <f>'Таб.1 Бланки СЭС'!G327</f>
        <v>16.5</v>
      </c>
      <c r="J235" s="537"/>
      <c r="K235" s="10"/>
      <c r="L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</row>
    <row r="236" spans="1:30" s="123" customFormat="1" x14ac:dyDescent="0.25">
      <c r="A236" s="574"/>
      <c r="B236" s="575"/>
      <c r="C236" s="587"/>
      <c r="D236" s="722" t="s">
        <v>70</v>
      </c>
      <c r="E236" s="537" t="s">
        <v>7</v>
      </c>
      <c r="F236" s="537"/>
      <c r="G236" s="738">
        <f>'Таб.1 Бланки СЭС'!E328</f>
        <v>14.5</v>
      </c>
      <c r="H236" s="330">
        <f>'Таб.1 Бланки СЭС'!F328</f>
        <v>27</v>
      </c>
      <c r="I236" s="630">
        <f>'Таб.1 Бланки СЭС'!G328</f>
        <v>26</v>
      </c>
      <c r="J236" s="537"/>
      <c r="K236" s="10"/>
      <c r="L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</row>
    <row r="237" spans="1:30" s="123" customFormat="1" x14ac:dyDescent="0.25">
      <c r="A237" s="574"/>
      <c r="B237" s="575"/>
      <c r="C237" s="587"/>
      <c r="D237" s="722" t="s">
        <v>73</v>
      </c>
      <c r="E237" s="537" t="s">
        <v>7</v>
      </c>
      <c r="F237" s="537"/>
      <c r="G237" s="738">
        <f>'Таб.1 Бланки СЭС'!E329</f>
        <v>5</v>
      </c>
      <c r="H237" s="330">
        <f>'Таб.1 Бланки СЭС'!F329</f>
        <v>12</v>
      </c>
      <c r="I237" s="630">
        <f>'Таб.1 Бланки СЭС'!G329</f>
        <v>7.5</v>
      </c>
      <c r="J237" s="537"/>
      <c r="K237" s="10"/>
      <c r="L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</row>
    <row r="238" spans="1:30" s="123" customFormat="1" ht="16.5" thickBot="1" x14ac:dyDescent="0.3">
      <c r="A238" s="576"/>
      <c r="B238" s="577"/>
      <c r="C238" s="588"/>
      <c r="D238" s="723" t="s">
        <v>118</v>
      </c>
      <c r="E238" s="684" t="s">
        <v>7</v>
      </c>
      <c r="F238" s="684"/>
      <c r="G238" s="769">
        <f>'Таб.1 Бланки СЭС'!E330</f>
        <v>1</v>
      </c>
      <c r="H238" s="476">
        <f>'Таб.1 Бланки СЭС'!F330</f>
        <v>1</v>
      </c>
      <c r="I238" s="633">
        <f>'Таб.1 Бланки СЭС'!G330</f>
        <v>1</v>
      </c>
      <c r="J238" s="684"/>
      <c r="K238" s="10"/>
      <c r="L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</row>
    <row r="239" spans="1:30" s="123" customFormat="1" hidden="1" x14ac:dyDescent="0.25">
      <c r="A239" s="578"/>
      <c r="B239" s="579"/>
      <c r="C239" s="589"/>
      <c r="D239" s="530" t="s">
        <v>10</v>
      </c>
      <c r="E239" s="192" t="s">
        <v>11</v>
      </c>
      <c r="F239" s="192"/>
      <c r="G239" s="475">
        <f>'Таб.1 Бланки СЭС'!E331</f>
        <v>30</v>
      </c>
      <c r="H239" s="475">
        <f>'Таб.1 Бланки СЭС'!F331</f>
        <v>82</v>
      </c>
      <c r="I239" s="475">
        <f>'Таб.1 Бланки СЭС'!G331</f>
        <v>51</v>
      </c>
      <c r="J239" s="538"/>
      <c r="K239" s="10"/>
      <c r="L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</row>
    <row r="240" spans="1:30" s="123" customFormat="1" hidden="1" x14ac:dyDescent="0.25">
      <c r="A240" s="574"/>
      <c r="B240" s="575"/>
      <c r="C240" s="587"/>
      <c r="D240" s="527"/>
      <c r="E240" s="121" t="s">
        <v>12</v>
      </c>
      <c r="F240" s="121"/>
      <c r="G240" s="330">
        <f>'Таб.1 Бланки СЭС'!E332</f>
        <v>118.3</v>
      </c>
      <c r="H240" s="330">
        <f>'Таб.1 Бланки СЭС'!F332</f>
        <v>116.6</v>
      </c>
      <c r="I240" s="330">
        <f>'Таб.1 Бланки СЭС'!G332</f>
        <v>117.5</v>
      </c>
      <c r="J240" s="537"/>
      <c r="K240" s="10"/>
      <c r="L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</row>
    <row r="241" spans="1:30" s="123" customFormat="1" hidden="1" x14ac:dyDescent="0.25">
      <c r="A241" s="574"/>
      <c r="B241" s="575"/>
      <c r="C241" s="587"/>
      <c r="D241" s="527" t="s">
        <v>60</v>
      </c>
      <c r="E241" s="121"/>
      <c r="F241" s="121"/>
      <c r="G241" s="330">
        <f>'Таб.1 Бланки СЭС'!E333</f>
        <v>118.3</v>
      </c>
      <c r="H241" s="330">
        <f>'Таб.1 Бланки СЭС'!F333</f>
        <v>116.6</v>
      </c>
      <c r="I241" s="330">
        <f>'Таб.1 Бланки СЭС'!G333</f>
        <v>117.5</v>
      </c>
      <c r="J241" s="537"/>
      <c r="K241" s="10"/>
      <c r="L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</row>
    <row r="242" spans="1:30" s="123" customFormat="1" ht="16.5" hidden="1" thickBot="1" x14ac:dyDescent="0.3">
      <c r="A242" s="574"/>
      <c r="B242" s="575"/>
      <c r="C242" s="587"/>
      <c r="D242" s="528" t="s">
        <v>74</v>
      </c>
      <c r="E242" s="125"/>
      <c r="F242" s="125"/>
      <c r="G242" s="330">
        <f>'Таб.1 Бланки СЭС'!E334</f>
        <v>10.4</v>
      </c>
      <c r="H242" s="330">
        <f>'Таб.1 Бланки СЭС'!F334</f>
        <v>10.3</v>
      </c>
      <c r="I242" s="330">
        <f>'Таб.1 Бланки СЭС'!G334</f>
        <v>10.4</v>
      </c>
      <c r="J242" s="537"/>
      <c r="K242" s="10"/>
      <c r="L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</row>
    <row r="243" spans="1:30" s="123" customFormat="1" x14ac:dyDescent="0.25">
      <c r="A243" s="580"/>
      <c r="B243" s="580"/>
      <c r="C243" s="590"/>
      <c r="D243" s="155"/>
      <c r="F243" s="199"/>
      <c r="G243" s="200"/>
      <c r="H243" s="201"/>
      <c r="I243" s="201"/>
      <c r="K243" s="10"/>
      <c r="L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</row>
    <row r="244" spans="1:30" s="123" customFormat="1" x14ac:dyDescent="0.25">
      <c r="A244" s="580"/>
      <c r="B244" s="580"/>
      <c r="C244" s="590"/>
      <c r="D244" s="10"/>
      <c r="G244" s="154"/>
      <c r="H244" s="154"/>
      <c r="I244" s="154"/>
      <c r="K244" s="10"/>
      <c r="L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</row>
    <row r="245" spans="1:30" s="123" customFormat="1" ht="16.5" thickBot="1" x14ac:dyDescent="0.3">
      <c r="A245" s="580"/>
      <c r="B245" s="580"/>
      <c r="C245" s="590"/>
      <c r="D245" s="153" t="s">
        <v>205</v>
      </c>
      <c r="G245" s="154"/>
      <c r="H245" s="154"/>
      <c r="I245" s="154"/>
      <c r="K245" s="10"/>
      <c r="L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</row>
    <row r="246" spans="1:30" s="123" customFormat="1" ht="16.5" thickBot="1" x14ac:dyDescent="0.3">
      <c r="A246" s="1281" t="s">
        <v>322</v>
      </c>
      <c r="B246" s="1281" t="s">
        <v>323</v>
      </c>
      <c r="C246" s="1281" t="s">
        <v>324</v>
      </c>
      <c r="D246" s="1265" t="s">
        <v>78</v>
      </c>
      <c r="E246" s="716" t="s">
        <v>2</v>
      </c>
      <c r="F246" s="1257" t="s">
        <v>79</v>
      </c>
      <c r="G246" s="1268" t="s">
        <v>321</v>
      </c>
      <c r="H246" s="1269"/>
      <c r="I246" s="1270"/>
      <c r="J246" s="1263" t="s">
        <v>51</v>
      </c>
      <c r="K246" s="10"/>
      <c r="L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</row>
    <row r="247" spans="1:30" s="123" customFormat="1" x14ac:dyDescent="0.25">
      <c r="A247" s="1282"/>
      <c r="B247" s="1282"/>
      <c r="C247" s="1282"/>
      <c r="D247" s="1266"/>
      <c r="E247" s="717" t="s">
        <v>3</v>
      </c>
      <c r="F247" s="1258"/>
      <c r="G247" s="1250" t="s">
        <v>5</v>
      </c>
      <c r="H247" s="1252" t="s">
        <v>6</v>
      </c>
      <c r="I247" s="1254" t="s">
        <v>281</v>
      </c>
      <c r="J247" s="1264"/>
      <c r="K247" s="10"/>
      <c r="L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</row>
    <row r="248" spans="1:30" s="123" customFormat="1" ht="47.25" customHeight="1" thickBot="1" x14ac:dyDescent="0.3">
      <c r="A248" s="1283"/>
      <c r="B248" s="1283"/>
      <c r="C248" s="1283"/>
      <c r="D248" s="1267"/>
      <c r="E248" s="718" t="s">
        <v>4</v>
      </c>
      <c r="F248" s="1259"/>
      <c r="G248" s="1251"/>
      <c r="H248" s="1253"/>
      <c r="I248" s="1255"/>
      <c r="J248" s="1271"/>
      <c r="K248" s="10"/>
      <c r="L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</row>
    <row r="249" spans="1:30" s="123" customFormat="1" x14ac:dyDescent="0.25">
      <c r="A249" s="578"/>
      <c r="B249" s="579"/>
      <c r="C249" s="589"/>
      <c r="D249" s="730" t="s">
        <v>240</v>
      </c>
      <c r="E249" s="538" t="s">
        <v>8</v>
      </c>
      <c r="F249" s="708"/>
      <c r="G249" s="627">
        <f>'Таб.1 Бланки СЭС'!E350</f>
        <v>6</v>
      </c>
      <c r="H249" s="335">
        <f>'Таб.1 Бланки СЭС'!F350</f>
        <v>6</v>
      </c>
      <c r="I249" s="486">
        <f>'Таб.1 Бланки СЭС'!G350</f>
        <v>6</v>
      </c>
      <c r="J249" s="538"/>
      <c r="K249" s="10"/>
      <c r="L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</row>
    <row r="250" spans="1:30" ht="16.5" thickBot="1" x14ac:dyDescent="0.3">
      <c r="A250" s="574"/>
      <c r="B250" s="575"/>
      <c r="C250" s="587"/>
      <c r="D250" s="721" t="s">
        <v>240</v>
      </c>
      <c r="E250" s="699" t="s">
        <v>9</v>
      </c>
      <c r="F250" s="185"/>
      <c r="G250" s="616">
        <f>'Таб.1 Бланки СЭС'!E355</f>
        <v>6</v>
      </c>
      <c r="H250" s="349">
        <f>'Таб.1 Бланки СЭС'!F355</f>
        <v>6</v>
      </c>
      <c r="I250" s="619">
        <f>'Таб.1 Бланки СЭС'!G355</f>
        <v>6</v>
      </c>
      <c r="J250" s="537"/>
    </row>
    <row r="251" spans="1:30" x14ac:dyDescent="0.25">
      <c r="A251" s="574"/>
      <c r="B251" s="575"/>
      <c r="C251" s="587"/>
      <c r="D251" s="131" t="s">
        <v>36</v>
      </c>
      <c r="E251" s="536"/>
      <c r="F251" s="693"/>
      <c r="G251" s="614"/>
      <c r="H251" s="88"/>
      <c r="I251" s="593"/>
      <c r="J251" s="537"/>
    </row>
    <row r="252" spans="1:30" x14ac:dyDescent="0.25">
      <c r="A252" s="574"/>
      <c r="B252" s="575"/>
      <c r="C252" s="587"/>
      <c r="D252" s="722" t="s">
        <v>19</v>
      </c>
      <c r="E252" s="537" t="s">
        <v>7</v>
      </c>
      <c r="F252" s="688"/>
      <c r="G252" s="613">
        <f>'Таб.1 Бланки СЭС'!E358</f>
        <v>3.4</v>
      </c>
      <c r="H252" s="331">
        <f>'Таб.1 Бланки СЭС'!F358</f>
        <v>3.8</v>
      </c>
      <c r="I252" s="599">
        <f>'Таб.1 Бланки СЭС'!G358</f>
        <v>3.6</v>
      </c>
      <c r="J252" s="537"/>
    </row>
    <row r="253" spans="1:30" x14ac:dyDescent="0.25">
      <c r="A253" s="574"/>
      <c r="B253" s="575"/>
      <c r="C253" s="587"/>
      <c r="D253" s="722" t="s">
        <v>20</v>
      </c>
      <c r="E253" s="537" t="s">
        <v>7</v>
      </c>
      <c r="F253" s="688"/>
      <c r="G253" s="613">
        <f>'Таб.1 Бланки СЭС'!E359</f>
        <v>4</v>
      </c>
      <c r="H253" s="331">
        <f>'Таб.1 Бланки СЭС'!F359</f>
        <v>6.8</v>
      </c>
      <c r="I253" s="599">
        <f>'Таб.1 Бланки СЭС'!G359</f>
        <v>6.6</v>
      </c>
      <c r="J253" s="537"/>
    </row>
    <row r="254" spans="1:30" s="142" customFormat="1" x14ac:dyDescent="0.25">
      <c r="A254" s="581"/>
      <c r="B254" s="582"/>
      <c r="C254" s="587"/>
      <c r="D254" s="722" t="s">
        <v>21</v>
      </c>
      <c r="E254" s="537" t="s">
        <v>7</v>
      </c>
      <c r="F254" s="688"/>
      <c r="G254" s="613">
        <f>'Таб.1 Бланки СЭС'!E360</f>
        <v>9.4</v>
      </c>
      <c r="H254" s="331">
        <f>'Таб.1 Бланки СЭС'!F360</f>
        <v>14.4</v>
      </c>
      <c r="I254" s="599">
        <f>'Таб.1 Бланки СЭС'!G360</f>
        <v>12.8</v>
      </c>
      <c r="J254" s="539"/>
      <c r="M254" s="358"/>
      <c r="N254" s="358"/>
      <c r="O254" s="358"/>
    </row>
    <row r="255" spans="1:30" x14ac:dyDescent="0.25">
      <c r="A255" s="574"/>
      <c r="B255" s="575"/>
      <c r="C255" s="587"/>
      <c r="D255" s="722" t="s">
        <v>18</v>
      </c>
      <c r="E255" s="537" t="s">
        <v>7</v>
      </c>
      <c r="F255" s="688"/>
      <c r="G255" s="613">
        <f>'Таб.1 Бланки СЭС'!E361</f>
        <v>3</v>
      </c>
      <c r="H255" s="331">
        <f>'Таб.1 Бланки СЭС'!F361</f>
        <v>3.4</v>
      </c>
      <c r="I255" s="599">
        <f>'Таб.1 Бланки СЭС'!G361</f>
        <v>3.2</v>
      </c>
      <c r="J255" s="537"/>
    </row>
    <row r="256" spans="1:30" x14ac:dyDescent="0.25">
      <c r="A256" s="574"/>
      <c r="B256" s="575"/>
      <c r="C256" s="587"/>
      <c r="D256" s="763" t="s">
        <v>23</v>
      </c>
      <c r="E256" s="765" t="s">
        <v>7</v>
      </c>
      <c r="F256" s="764"/>
      <c r="G256" s="613">
        <f>'Таб.1 Бланки СЭС'!E362</f>
        <v>0.6</v>
      </c>
      <c r="H256" s="331">
        <f>'Таб.1 Бланки СЭС'!F362</f>
        <v>1.2</v>
      </c>
      <c r="I256" s="599">
        <f>'Таб.1 Бланки СЭС'!G362</f>
        <v>1</v>
      </c>
      <c r="J256" s="537"/>
    </row>
    <row r="257" spans="1:30" x14ac:dyDescent="0.25">
      <c r="A257" s="574"/>
      <c r="B257" s="575"/>
      <c r="C257" s="587"/>
      <c r="D257" s="722" t="s">
        <v>24</v>
      </c>
      <c r="E257" s="537" t="s">
        <v>7</v>
      </c>
      <c r="F257" s="688"/>
      <c r="G257" s="613">
        <f>'Таб.1 Бланки СЭС'!E363</f>
        <v>0.2</v>
      </c>
      <c r="H257" s="331">
        <f>'Таб.1 Бланки СЭС'!F363</f>
        <v>0.2</v>
      </c>
      <c r="I257" s="599">
        <f>'Таб.1 Бланки СЭС'!G363</f>
        <v>0.2</v>
      </c>
      <c r="J257" s="537"/>
    </row>
    <row r="258" spans="1:30" x14ac:dyDescent="0.25">
      <c r="A258" s="574"/>
      <c r="B258" s="575"/>
      <c r="C258" s="587"/>
      <c r="D258" s="722" t="s">
        <v>25</v>
      </c>
      <c r="E258" s="537" t="s">
        <v>7</v>
      </c>
      <c r="F258" s="688"/>
      <c r="G258" s="613">
        <f>'Таб.1 Бланки СЭС'!E364</f>
        <v>0.6</v>
      </c>
      <c r="H258" s="331">
        <f>'Таб.1 Бланки СЭС'!F364</f>
        <v>1.6</v>
      </c>
      <c r="I258" s="599">
        <f>'Таб.1 Бланки СЭС'!G364</f>
        <v>1.4</v>
      </c>
      <c r="J258" s="537"/>
    </row>
    <row r="259" spans="1:30" x14ac:dyDescent="0.25">
      <c r="A259" s="574"/>
      <c r="B259" s="575"/>
      <c r="C259" s="587"/>
      <c r="D259" s="722" t="s">
        <v>22</v>
      </c>
      <c r="E259" s="537" t="s">
        <v>7</v>
      </c>
      <c r="F259" s="688"/>
      <c r="G259" s="613">
        <f>'Таб.1 Бланки СЭС'!E365</f>
        <v>1</v>
      </c>
      <c r="H259" s="331">
        <f>'Таб.1 Бланки СЭС'!F365</f>
        <v>1.6</v>
      </c>
      <c r="I259" s="599">
        <f>'Таб.1 Бланки СЭС'!G365</f>
        <v>1.2</v>
      </c>
      <c r="J259" s="537"/>
    </row>
    <row r="260" spans="1:30" x14ac:dyDescent="0.25">
      <c r="A260" s="574"/>
      <c r="B260" s="575"/>
      <c r="C260" s="587"/>
      <c r="D260" s="722" t="s">
        <v>26</v>
      </c>
      <c r="E260" s="537" t="s">
        <v>7</v>
      </c>
      <c r="F260" s="688"/>
      <c r="G260" s="613">
        <f>'Таб.1 Бланки СЭС'!E366</f>
        <v>1.8</v>
      </c>
      <c r="H260" s="331">
        <f>'Таб.1 Бланки СЭС'!F366</f>
        <v>2.6</v>
      </c>
      <c r="I260" s="599">
        <f>'Таб.1 Бланки СЭС'!G366</f>
        <v>2.4</v>
      </c>
      <c r="J260" s="537"/>
    </row>
    <row r="261" spans="1:30" x14ac:dyDescent="0.25">
      <c r="A261" s="574"/>
      <c r="B261" s="575"/>
      <c r="C261" s="587"/>
      <c r="D261" s="722" t="s">
        <v>34</v>
      </c>
      <c r="E261" s="537" t="s">
        <v>7</v>
      </c>
      <c r="F261" s="688"/>
      <c r="G261" s="613">
        <f>'Таб.1 Бланки СЭС'!E367</f>
        <v>3</v>
      </c>
      <c r="H261" s="331">
        <f>'Таб.1 Бланки СЭС'!F367</f>
        <v>4.8</v>
      </c>
      <c r="I261" s="599">
        <f>'Таб.1 Бланки СЭС'!G367</f>
        <v>3.2</v>
      </c>
      <c r="J261" s="537"/>
    </row>
    <row r="262" spans="1:30" x14ac:dyDescent="0.25">
      <c r="A262" s="574"/>
      <c r="B262" s="575"/>
      <c r="C262" s="587"/>
      <c r="D262" s="722" t="s">
        <v>29</v>
      </c>
      <c r="E262" s="537" t="s">
        <v>7</v>
      </c>
      <c r="F262" s="688"/>
      <c r="G262" s="613">
        <f>'Таб.1 Бланки СЭС'!E368</f>
        <v>1</v>
      </c>
      <c r="H262" s="331">
        <f>'Таб.1 Бланки СЭС'!F368</f>
        <v>3.6</v>
      </c>
      <c r="I262" s="599">
        <f>'Таб.1 Бланки СЭС'!G368</f>
        <v>3.4</v>
      </c>
      <c r="J262" s="537"/>
    </row>
    <row r="263" spans="1:30" ht="16.5" thickBot="1" x14ac:dyDescent="0.3">
      <c r="A263" s="574"/>
      <c r="B263" s="575"/>
      <c r="C263" s="587"/>
      <c r="D263" s="723" t="s">
        <v>33</v>
      </c>
      <c r="E263" s="684" t="s">
        <v>7</v>
      </c>
      <c r="F263" s="681"/>
      <c r="G263" s="621">
        <f>'Таб.1 Бланки СЭС'!E369</f>
        <v>0</v>
      </c>
      <c r="H263" s="333">
        <f>'Таб.1 Бланки СЭС'!F369</f>
        <v>0</v>
      </c>
      <c r="I263" s="622">
        <f>'Таб.1 Бланки СЭС'!G369</f>
        <v>0</v>
      </c>
      <c r="J263" s="537"/>
    </row>
    <row r="264" spans="1:30" s="123" customFormat="1" ht="16.5" hidden="1" thickBot="1" x14ac:dyDescent="0.3">
      <c r="A264" s="574"/>
      <c r="B264" s="575"/>
      <c r="C264" s="587"/>
      <c r="D264" s="569" t="s">
        <v>232</v>
      </c>
      <c r="E264" s="192" t="s">
        <v>7</v>
      </c>
      <c r="F264" s="192"/>
      <c r="G264" s="174">
        <v>0</v>
      </c>
      <c r="H264" s="174">
        <v>0</v>
      </c>
      <c r="I264" s="552">
        <v>0</v>
      </c>
      <c r="J264" s="537"/>
      <c r="K264" s="10"/>
      <c r="L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</row>
    <row r="265" spans="1:30" s="123" customFormat="1" ht="16.5" hidden="1" thickBot="1" x14ac:dyDescent="0.3">
      <c r="A265" s="574"/>
      <c r="B265" s="575"/>
      <c r="C265" s="587"/>
      <c r="D265" s="532" t="s">
        <v>233</v>
      </c>
      <c r="E265" s="135" t="s">
        <v>7</v>
      </c>
      <c r="F265" s="135"/>
      <c r="G265" s="540">
        <v>0</v>
      </c>
      <c r="H265" s="540">
        <v>0</v>
      </c>
      <c r="I265" s="554">
        <v>0</v>
      </c>
      <c r="J265" s="537"/>
      <c r="K265" s="10"/>
      <c r="L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</row>
    <row r="266" spans="1:30" s="123" customFormat="1" hidden="1" x14ac:dyDescent="0.25">
      <c r="A266" s="574"/>
      <c r="B266" s="575"/>
      <c r="C266" s="587"/>
      <c r="D266" s="526" t="s">
        <v>10</v>
      </c>
      <c r="E266" s="117" t="s">
        <v>11</v>
      </c>
      <c r="F266" s="117"/>
      <c r="G266" s="335">
        <v>112</v>
      </c>
      <c r="H266" s="335">
        <v>112</v>
      </c>
      <c r="I266" s="485">
        <v>112</v>
      </c>
      <c r="J266" s="537"/>
      <c r="K266" s="10"/>
      <c r="L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</row>
    <row r="267" spans="1:30" s="123" customFormat="1" hidden="1" x14ac:dyDescent="0.25">
      <c r="A267" s="574"/>
      <c r="B267" s="575"/>
      <c r="C267" s="587"/>
      <c r="D267" s="527"/>
      <c r="E267" s="121" t="s">
        <v>12</v>
      </c>
      <c r="F267" s="121"/>
      <c r="G267" s="335">
        <v>112</v>
      </c>
      <c r="H267" s="335">
        <v>112</v>
      </c>
      <c r="I267" s="485">
        <v>112</v>
      </c>
      <c r="J267" s="537"/>
      <c r="K267" s="10"/>
      <c r="L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</row>
    <row r="268" spans="1:30" s="123" customFormat="1" hidden="1" x14ac:dyDescent="0.25">
      <c r="A268" s="574"/>
      <c r="B268" s="575"/>
      <c r="C268" s="587"/>
      <c r="D268" s="527" t="s">
        <v>59</v>
      </c>
      <c r="E268" s="121" t="s">
        <v>11</v>
      </c>
      <c r="F268" s="121"/>
      <c r="G268" s="331">
        <v>36</v>
      </c>
      <c r="H268" s="331">
        <v>36</v>
      </c>
      <c r="I268" s="545">
        <v>36</v>
      </c>
      <c r="J268" s="537"/>
      <c r="K268" s="10"/>
      <c r="L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</row>
    <row r="269" spans="1:30" s="123" customFormat="1" hidden="1" x14ac:dyDescent="0.25">
      <c r="A269" s="574"/>
      <c r="B269" s="575"/>
      <c r="C269" s="587"/>
      <c r="D269" s="527"/>
      <c r="E269" s="121" t="s">
        <v>12</v>
      </c>
      <c r="F269" s="121"/>
      <c r="G269" s="331">
        <v>36</v>
      </c>
      <c r="H269" s="331">
        <v>36</v>
      </c>
      <c r="I269" s="545">
        <v>36</v>
      </c>
      <c r="J269" s="537"/>
      <c r="K269" s="10"/>
      <c r="L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</row>
    <row r="270" spans="1:30" s="123" customFormat="1" hidden="1" x14ac:dyDescent="0.25">
      <c r="A270" s="574"/>
      <c r="B270" s="575"/>
      <c r="C270" s="587"/>
      <c r="D270" s="527" t="s">
        <v>60</v>
      </c>
      <c r="E270" s="121" t="s">
        <v>11</v>
      </c>
      <c r="F270" s="121"/>
      <c r="G270" s="331">
        <v>10.3</v>
      </c>
      <c r="H270" s="331">
        <v>10.3</v>
      </c>
      <c r="I270" s="545">
        <v>10.3</v>
      </c>
      <c r="J270" s="537"/>
      <c r="K270" s="10"/>
      <c r="L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</row>
    <row r="271" spans="1:30" s="123" customFormat="1" hidden="1" x14ac:dyDescent="0.25">
      <c r="A271" s="574"/>
      <c r="B271" s="575"/>
      <c r="C271" s="587"/>
      <c r="D271" s="531"/>
      <c r="E271" s="135" t="s">
        <v>12</v>
      </c>
      <c r="F271" s="135"/>
      <c r="G271" s="331">
        <v>10.3</v>
      </c>
      <c r="H271" s="331">
        <v>10.3</v>
      </c>
      <c r="I271" s="545">
        <v>10.3</v>
      </c>
      <c r="J271" s="537"/>
      <c r="K271" s="10"/>
      <c r="L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</row>
    <row r="272" spans="1:30" s="123" customFormat="1" x14ac:dyDescent="0.25">
      <c r="A272" s="580"/>
      <c r="B272" s="580"/>
      <c r="C272" s="590"/>
      <c r="D272" s="10"/>
      <c r="G272" s="154"/>
      <c r="H272" s="154"/>
      <c r="I272" s="154"/>
      <c r="K272" s="10"/>
      <c r="L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</row>
    <row r="273" spans="1:30" s="123" customFormat="1" ht="16.5" thickBot="1" x14ac:dyDescent="0.3">
      <c r="A273" s="580"/>
      <c r="B273" s="580"/>
      <c r="C273" s="590"/>
      <c r="D273" s="176" t="s">
        <v>221</v>
      </c>
      <c r="G273" s="154"/>
      <c r="H273" s="154"/>
      <c r="I273" s="154"/>
      <c r="K273" s="10"/>
      <c r="L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</row>
    <row r="274" spans="1:30" s="123" customFormat="1" ht="16.5" thickBot="1" x14ac:dyDescent="0.3">
      <c r="A274" s="1281" t="s">
        <v>322</v>
      </c>
      <c r="B274" s="1281" t="s">
        <v>323</v>
      </c>
      <c r="C274" s="1281" t="s">
        <v>324</v>
      </c>
      <c r="D274" s="1265" t="s">
        <v>78</v>
      </c>
      <c r="E274" s="716" t="s">
        <v>2</v>
      </c>
      <c r="F274" s="1257" t="s">
        <v>79</v>
      </c>
      <c r="G274" s="1268" t="s">
        <v>321</v>
      </c>
      <c r="H274" s="1269"/>
      <c r="I274" s="1270"/>
      <c r="J274" s="1263" t="s">
        <v>51</v>
      </c>
      <c r="K274" s="10"/>
      <c r="L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</row>
    <row r="275" spans="1:30" s="123" customFormat="1" x14ac:dyDescent="0.25">
      <c r="A275" s="1282"/>
      <c r="B275" s="1282"/>
      <c r="C275" s="1282"/>
      <c r="D275" s="1266"/>
      <c r="E275" s="717" t="s">
        <v>3</v>
      </c>
      <c r="F275" s="1258"/>
      <c r="G275" s="1250" t="s">
        <v>5</v>
      </c>
      <c r="H275" s="1252" t="s">
        <v>6</v>
      </c>
      <c r="I275" s="1254" t="s">
        <v>281</v>
      </c>
      <c r="J275" s="1264"/>
      <c r="K275" s="10"/>
      <c r="L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</row>
    <row r="276" spans="1:30" s="123" customFormat="1" ht="47.25" customHeight="1" thickBot="1" x14ac:dyDescent="0.3">
      <c r="A276" s="1283"/>
      <c r="B276" s="1283"/>
      <c r="C276" s="1283"/>
      <c r="D276" s="1267"/>
      <c r="E276" s="718" t="s">
        <v>4</v>
      </c>
      <c r="F276" s="1259"/>
      <c r="G276" s="1251"/>
      <c r="H276" s="1253"/>
      <c r="I276" s="1255"/>
      <c r="J276" s="1264"/>
      <c r="K276" s="10"/>
      <c r="L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</row>
    <row r="277" spans="1:30" s="123" customFormat="1" x14ac:dyDescent="0.25">
      <c r="A277" s="574"/>
      <c r="B277" s="575"/>
      <c r="C277" s="587"/>
      <c r="D277" s="720" t="s">
        <v>240</v>
      </c>
      <c r="E277" s="536" t="s">
        <v>8</v>
      </c>
      <c r="F277" s="693"/>
      <c r="G277" s="615">
        <f>'Таб.1 Бланки СЭС'!E392</f>
        <v>2</v>
      </c>
      <c r="H277" s="339">
        <f>'Таб.1 Бланки СЭС'!F392</f>
        <v>2</v>
      </c>
      <c r="I277" s="618">
        <f>'Таб.1 Бланки СЭС'!G392</f>
        <v>2</v>
      </c>
      <c r="J277" s="537"/>
      <c r="K277" s="10"/>
      <c r="L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</row>
    <row r="278" spans="1:30" s="123" customFormat="1" ht="16.5" thickBot="1" x14ac:dyDescent="0.3">
      <c r="A278" s="574"/>
      <c r="B278" s="575"/>
      <c r="C278" s="587"/>
      <c r="D278" s="721" t="s">
        <v>240</v>
      </c>
      <c r="E278" s="699" t="s">
        <v>9</v>
      </c>
      <c r="F278" s="185"/>
      <c r="G278" s="616">
        <f>'Таб.1 Бланки СЭС'!E394</f>
        <v>0</v>
      </c>
      <c r="H278" s="349">
        <f>'Таб.1 Бланки СЭС'!F394</f>
        <v>0</v>
      </c>
      <c r="I278" s="619">
        <f>'Таб.1 Бланки СЭС'!G394</f>
        <v>0</v>
      </c>
      <c r="J278" s="537"/>
      <c r="K278" s="10"/>
      <c r="L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</row>
    <row r="279" spans="1:30" s="123" customFormat="1" x14ac:dyDescent="0.25">
      <c r="A279" s="574"/>
      <c r="B279" s="575"/>
      <c r="C279" s="587"/>
      <c r="D279" s="678" t="s">
        <v>36</v>
      </c>
      <c r="E279" s="537"/>
      <c r="F279" s="688"/>
      <c r="G279" s="634"/>
      <c r="H279" s="343"/>
      <c r="I279" s="636"/>
      <c r="J279" s="537"/>
      <c r="K279" s="10"/>
      <c r="L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</row>
    <row r="280" spans="1:30" s="123" customFormat="1" x14ac:dyDescent="0.25">
      <c r="A280" s="574"/>
      <c r="B280" s="575"/>
      <c r="C280" s="587"/>
      <c r="D280" s="745" t="s">
        <v>19</v>
      </c>
      <c r="E280" s="537" t="s">
        <v>7</v>
      </c>
      <c r="F280" s="761"/>
      <c r="G280" s="635">
        <f>'Таб.1 Бланки СЭС'!E396</f>
        <v>1.8</v>
      </c>
      <c r="H280" s="480">
        <f>'Таб.1 Бланки СЭС'!F396</f>
        <v>2.2000000000000002</v>
      </c>
      <c r="I280" s="637">
        <f>'Таб.1 Бланки СЭС'!G396</f>
        <v>1.8</v>
      </c>
      <c r="J280" s="537"/>
      <c r="K280" s="10"/>
      <c r="L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</row>
    <row r="281" spans="1:30" s="123" customFormat="1" x14ac:dyDescent="0.25">
      <c r="A281" s="574"/>
      <c r="B281" s="575"/>
      <c r="C281" s="587"/>
      <c r="D281" s="745" t="s">
        <v>20</v>
      </c>
      <c r="E281" s="537" t="s">
        <v>7</v>
      </c>
      <c r="F281" s="688"/>
      <c r="G281" s="635">
        <f>'Таб.1 Бланки СЭС'!E397</f>
        <v>0.4</v>
      </c>
      <c r="H281" s="480">
        <f>'Таб.1 Бланки СЭС'!F397</f>
        <v>0.6</v>
      </c>
      <c r="I281" s="637">
        <f>'Таб.1 Бланки СЭС'!G397</f>
        <v>0.4</v>
      </c>
      <c r="J281" s="537"/>
      <c r="K281" s="10"/>
      <c r="L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</row>
    <row r="282" spans="1:30" s="123" customFormat="1" x14ac:dyDescent="0.25">
      <c r="A282" s="574"/>
      <c r="B282" s="575"/>
      <c r="C282" s="587"/>
      <c r="D282" s="745" t="s">
        <v>18</v>
      </c>
      <c r="E282" s="537" t="s">
        <v>7</v>
      </c>
      <c r="F282" s="688"/>
      <c r="G282" s="635">
        <f>'Таб.1 Бланки СЭС'!E398</f>
        <v>1.4</v>
      </c>
      <c r="H282" s="480">
        <f>'Таб.1 Бланки СЭС'!F398</f>
        <v>1.6</v>
      </c>
      <c r="I282" s="637">
        <f>'Таб.1 Бланки СЭС'!G398</f>
        <v>1.4</v>
      </c>
      <c r="J282" s="537"/>
      <c r="K282" s="10"/>
      <c r="L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</row>
    <row r="283" spans="1:30" s="123" customFormat="1" x14ac:dyDescent="0.25">
      <c r="A283" s="574"/>
      <c r="B283" s="575"/>
      <c r="C283" s="587"/>
      <c r="D283" s="745" t="s">
        <v>229</v>
      </c>
      <c r="E283" s="537" t="s">
        <v>7</v>
      </c>
      <c r="F283" s="688"/>
      <c r="G283" s="635">
        <f>'Таб.1 Бланки СЭС'!E399</f>
        <v>0</v>
      </c>
      <c r="H283" s="480">
        <f>'Таб.1 Бланки СЭС'!F399</f>
        <v>0</v>
      </c>
      <c r="I283" s="637">
        <f>'Таб.1 Бланки СЭС'!G399</f>
        <v>0</v>
      </c>
      <c r="J283" s="537"/>
      <c r="K283" s="10"/>
      <c r="L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</row>
    <row r="284" spans="1:30" s="123" customFormat="1" ht="16.5" thickBot="1" x14ac:dyDescent="0.3">
      <c r="A284" s="576"/>
      <c r="B284" s="577"/>
      <c r="C284" s="588"/>
      <c r="D284" s="746" t="s">
        <v>25</v>
      </c>
      <c r="E284" s="684" t="s">
        <v>7</v>
      </c>
      <c r="F284" s="681"/>
      <c r="G284" s="638">
        <f>'Таб.1 Бланки СЭС'!E400</f>
        <v>0.4</v>
      </c>
      <c r="H284" s="762">
        <f>'Таб.1 Бланки СЭС'!F400</f>
        <v>0.6</v>
      </c>
      <c r="I284" s="639">
        <f>'Таб.1 Бланки СЭС'!G400</f>
        <v>0.6</v>
      </c>
      <c r="J284" s="684"/>
      <c r="K284" s="10"/>
      <c r="L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</row>
    <row r="285" spans="1:30" hidden="1" x14ac:dyDescent="0.25">
      <c r="A285" s="578"/>
      <c r="B285" s="579"/>
      <c r="C285" s="589"/>
      <c r="D285" s="530" t="s">
        <v>60</v>
      </c>
      <c r="E285" s="192" t="s">
        <v>11</v>
      </c>
      <c r="F285" s="191"/>
      <c r="G285" s="346">
        <v>10.3</v>
      </c>
      <c r="H285" s="346">
        <v>10.3</v>
      </c>
      <c r="I285" s="558">
        <v>10.3</v>
      </c>
      <c r="J285" s="538"/>
    </row>
    <row r="286" spans="1:30" s="142" customFormat="1" hidden="1" x14ac:dyDescent="0.25">
      <c r="A286" s="581"/>
      <c r="B286" s="582"/>
      <c r="C286" s="587"/>
      <c r="D286" s="531"/>
      <c r="E286" s="135" t="s">
        <v>12</v>
      </c>
      <c r="F286" s="135"/>
      <c r="G286" s="345">
        <v>10.3</v>
      </c>
      <c r="H286" s="345">
        <v>10.3</v>
      </c>
      <c r="I286" s="557">
        <v>10.3</v>
      </c>
      <c r="J286" s="539"/>
      <c r="M286" s="358"/>
      <c r="N286" s="358"/>
      <c r="O286" s="358"/>
    </row>
    <row r="287" spans="1:30" x14ac:dyDescent="0.25">
      <c r="A287" s="580"/>
      <c r="B287" s="580"/>
      <c r="C287" s="590"/>
      <c r="E287" s="123"/>
      <c r="F287" s="123"/>
      <c r="G287" s="154"/>
      <c r="H287" s="154"/>
      <c r="I287" s="154"/>
    </row>
    <row r="288" spans="1:30" ht="16.5" thickBot="1" x14ac:dyDescent="0.3">
      <c r="A288" s="580"/>
      <c r="B288" s="580"/>
      <c r="C288" s="590"/>
      <c r="D288" s="176" t="s">
        <v>316</v>
      </c>
    </row>
    <row r="289" spans="1:10" ht="16.5" thickBot="1" x14ac:dyDescent="0.3">
      <c r="A289" s="1281" t="s">
        <v>322</v>
      </c>
      <c r="B289" s="1281" t="s">
        <v>323</v>
      </c>
      <c r="C289" s="1281" t="s">
        <v>324</v>
      </c>
      <c r="D289" s="1265" t="s">
        <v>78</v>
      </c>
      <c r="E289" s="716" t="s">
        <v>2</v>
      </c>
      <c r="F289" s="1257" t="s">
        <v>79</v>
      </c>
      <c r="G289" s="1260" t="s">
        <v>321</v>
      </c>
      <c r="H289" s="1261"/>
      <c r="I289" s="1262"/>
      <c r="J289" s="1263" t="s">
        <v>51</v>
      </c>
    </row>
    <row r="290" spans="1:10" x14ac:dyDescent="0.25">
      <c r="A290" s="1282"/>
      <c r="B290" s="1282"/>
      <c r="C290" s="1282"/>
      <c r="D290" s="1266"/>
      <c r="E290" s="717" t="s">
        <v>3</v>
      </c>
      <c r="F290" s="1258"/>
      <c r="G290" s="1250" t="s">
        <v>5</v>
      </c>
      <c r="H290" s="1252" t="s">
        <v>6</v>
      </c>
      <c r="I290" s="1254" t="s">
        <v>281</v>
      </c>
      <c r="J290" s="1264"/>
    </row>
    <row r="291" spans="1:10" ht="48" customHeight="1" thickBot="1" x14ac:dyDescent="0.3">
      <c r="A291" s="1283"/>
      <c r="B291" s="1283"/>
      <c r="C291" s="1283"/>
      <c r="D291" s="1267"/>
      <c r="E291" s="718" t="s">
        <v>4</v>
      </c>
      <c r="F291" s="1259"/>
      <c r="G291" s="1251"/>
      <c r="H291" s="1253"/>
      <c r="I291" s="1255"/>
      <c r="J291" s="1271"/>
    </row>
    <row r="292" spans="1:10" x14ac:dyDescent="0.25">
      <c r="A292" s="578"/>
      <c r="B292" s="579"/>
      <c r="C292" s="589"/>
      <c r="D292" s="730" t="s">
        <v>240</v>
      </c>
      <c r="E292" s="538" t="s">
        <v>8</v>
      </c>
      <c r="F292" s="708"/>
      <c r="G292" s="627">
        <f>'Таб.1 Бланки СЭС'!E413</f>
        <v>2</v>
      </c>
      <c r="H292" s="335">
        <f>'Таб.1 Бланки СЭС'!F413</f>
        <v>2</v>
      </c>
      <c r="I292" s="486">
        <f>'Таб.1 Бланки СЭС'!G413</f>
        <v>2</v>
      </c>
      <c r="J292" s="538"/>
    </row>
    <row r="293" spans="1:10" ht="16.5" thickBot="1" x14ac:dyDescent="0.3">
      <c r="A293" s="574"/>
      <c r="B293" s="575"/>
      <c r="C293" s="587"/>
      <c r="D293" s="721" t="s">
        <v>240</v>
      </c>
      <c r="E293" s="699" t="s">
        <v>9</v>
      </c>
      <c r="F293" s="185"/>
      <c r="G293" s="616">
        <f>'Таб.1 Бланки СЭС'!E415</f>
        <v>2</v>
      </c>
      <c r="H293" s="349">
        <f>'Таб.1 Бланки СЭС'!F415</f>
        <v>2</v>
      </c>
      <c r="I293" s="619">
        <f>'Таб.1 Бланки СЭС'!G415</f>
        <v>2</v>
      </c>
      <c r="J293" s="537"/>
    </row>
    <row r="294" spans="1:10" x14ac:dyDescent="0.25">
      <c r="A294" s="574"/>
      <c r="B294" s="575"/>
      <c r="C294" s="587"/>
      <c r="D294" s="678" t="s">
        <v>36</v>
      </c>
      <c r="E294" s="537"/>
      <c r="F294" s="688"/>
      <c r="G294" s="640"/>
      <c r="H294" s="209"/>
      <c r="I294" s="642"/>
      <c r="J294" s="537"/>
    </row>
    <row r="295" spans="1:10" x14ac:dyDescent="0.25">
      <c r="A295" s="574"/>
      <c r="B295" s="575"/>
      <c r="C295" s="587"/>
      <c r="D295" s="722" t="s">
        <v>20</v>
      </c>
      <c r="E295" s="537" t="s">
        <v>7</v>
      </c>
      <c r="F295" s="688"/>
      <c r="G295" s="634">
        <f>'Таб.1 Бланки СЭС'!E417</f>
        <v>0.4</v>
      </c>
      <c r="H295" s="343">
        <f>'Таб.1 Бланки СЭС'!F417</f>
        <v>0.8</v>
      </c>
      <c r="I295" s="636">
        <f>'Таб.1 Бланки СЭС'!G417</f>
        <v>0.8</v>
      </c>
      <c r="J295" s="537"/>
    </row>
    <row r="296" spans="1:10" x14ac:dyDescent="0.25">
      <c r="A296" s="574"/>
      <c r="B296" s="575"/>
      <c r="C296" s="587"/>
      <c r="D296" s="722" t="s">
        <v>21</v>
      </c>
      <c r="E296" s="537" t="s">
        <v>7</v>
      </c>
      <c r="F296" s="688"/>
      <c r="G296" s="634">
        <f>'Таб.1 Бланки СЭС'!E418</f>
        <v>0.6</v>
      </c>
      <c r="H296" s="343">
        <f>'Таб.1 Бланки СЭС'!F418</f>
        <v>1</v>
      </c>
      <c r="I296" s="636">
        <f>'Таб.1 Бланки СЭС'!G418</f>
        <v>1</v>
      </c>
      <c r="J296" s="537"/>
    </row>
    <row r="297" spans="1:10" x14ac:dyDescent="0.25">
      <c r="A297" s="574"/>
      <c r="B297" s="575"/>
      <c r="C297" s="587"/>
      <c r="D297" s="722" t="s">
        <v>18</v>
      </c>
      <c r="E297" s="537" t="s">
        <v>7</v>
      </c>
      <c r="F297" s="688"/>
      <c r="G297" s="634">
        <f>'Таб.1 Бланки СЭС'!E419</f>
        <v>2</v>
      </c>
      <c r="H297" s="343">
        <f>'Таб.1 Бланки СЭС'!F419</f>
        <v>2.2000000000000002</v>
      </c>
      <c r="I297" s="636">
        <f>'Таб.1 Бланки СЭС'!G419</f>
        <v>2.2000000000000002</v>
      </c>
      <c r="J297" s="537"/>
    </row>
    <row r="298" spans="1:10" x14ac:dyDescent="0.25">
      <c r="A298" s="574"/>
      <c r="B298" s="575"/>
      <c r="C298" s="587"/>
      <c r="D298" s="722" t="s">
        <v>23</v>
      </c>
      <c r="E298" s="537" t="s">
        <v>7</v>
      </c>
      <c r="F298" s="688"/>
      <c r="G298" s="634">
        <f>'Таб.1 Бланки СЭС'!E420</f>
        <v>0</v>
      </c>
      <c r="H298" s="343">
        <f>'Таб.1 Бланки СЭС'!F420</f>
        <v>0</v>
      </c>
      <c r="I298" s="636">
        <f>'Таб.1 Бланки СЭС'!G420</f>
        <v>0</v>
      </c>
      <c r="J298" s="537"/>
    </row>
    <row r="299" spans="1:10" x14ac:dyDescent="0.25">
      <c r="A299" s="574"/>
      <c r="B299" s="575"/>
      <c r="C299" s="587"/>
      <c r="D299" s="722" t="s">
        <v>24</v>
      </c>
      <c r="E299" s="537" t="s">
        <v>7</v>
      </c>
      <c r="F299" s="688"/>
      <c r="G299" s="634">
        <f>'Таб.1 Бланки СЭС'!E421</f>
        <v>1.8</v>
      </c>
      <c r="H299" s="343">
        <f>'Таб.1 Бланки СЭС'!F421</f>
        <v>2</v>
      </c>
      <c r="I299" s="636">
        <f>'Таб.1 Бланки СЭС'!G421</f>
        <v>2</v>
      </c>
      <c r="J299" s="537"/>
    </row>
    <row r="300" spans="1:10" ht="16.5" thickBot="1" x14ac:dyDescent="0.3">
      <c r="A300" s="576"/>
      <c r="B300" s="577"/>
      <c r="C300" s="588"/>
      <c r="D300" s="760" t="s">
        <v>326</v>
      </c>
      <c r="E300" s="699" t="s">
        <v>7</v>
      </c>
      <c r="F300" s="185"/>
      <c r="G300" s="641">
        <f>'Таб.1 Бланки СЭС'!E422</f>
        <v>0</v>
      </c>
      <c r="H300" s="347">
        <f>'Таб.1 Бланки СЭС'!F422</f>
        <v>0</v>
      </c>
      <c r="I300" s="643">
        <f>'Таб.1 Бланки СЭС'!G422</f>
        <v>0</v>
      </c>
      <c r="J300" s="684"/>
    </row>
    <row r="301" spans="1:10" ht="16.5" hidden="1" thickBot="1" x14ac:dyDescent="0.3">
      <c r="A301" s="578"/>
      <c r="B301" s="579"/>
      <c r="C301" s="589"/>
      <c r="D301" s="566" t="s">
        <v>134</v>
      </c>
      <c r="E301" s="748"/>
      <c r="F301" s="748"/>
      <c r="G301" s="749">
        <f>SUM(G295:G299)</f>
        <v>4.8</v>
      </c>
      <c r="H301" s="749">
        <f>SUM(H295:H299)</f>
        <v>6</v>
      </c>
      <c r="I301" s="751">
        <f>SUM(I295:I299)</f>
        <v>6</v>
      </c>
      <c r="J301" s="538"/>
    </row>
    <row r="302" spans="1:10" hidden="1" x14ac:dyDescent="0.25">
      <c r="A302" s="574"/>
      <c r="B302" s="575"/>
      <c r="C302" s="587"/>
      <c r="D302" s="526" t="s">
        <v>60</v>
      </c>
      <c r="E302" s="117" t="s">
        <v>11</v>
      </c>
      <c r="F302" s="218"/>
      <c r="G302" s="344">
        <v>10.3</v>
      </c>
      <c r="H302" s="344">
        <v>10.3</v>
      </c>
      <c r="I302" s="556">
        <v>10.3</v>
      </c>
      <c r="J302" s="537"/>
    </row>
    <row r="303" spans="1:10" ht="16.5" hidden="1" thickBot="1" x14ac:dyDescent="0.3">
      <c r="A303" s="574"/>
      <c r="B303" s="575"/>
      <c r="C303" s="587"/>
      <c r="D303" s="528"/>
      <c r="E303" s="125" t="s">
        <v>12</v>
      </c>
      <c r="F303" s="125"/>
      <c r="G303" s="346">
        <v>10.3</v>
      </c>
      <c r="H303" s="346">
        <v>10.3</v>
      </c>
      <c r="I303" s="558">
        <v>10.3</v>
      </c>
      <c r="J303" s="537"/>
    </row>
    <row r="304" spans="1:10" x14ac:dyDescent="0.25">
      <c r="A304" s="580"/>
      <c r="B304" s="580"/>
      <c r="C304" s="590"/>
      <c r="D304" s="155"/>
      <c r="E304" s="123"/>
      <c r="F304" s="123"/>
      <c r="G304" s="154"/>
      <c r="H304" s="155" t="s">
        <v>163</v>
      </c>
      <c r="I304" s="154"/>
    </row>
    <row r="305" spans="1:30" x14ac:dyDescent="0.25">
      <c r="A305" s="580"/>
      <c r="B305" s="580"/>
      <c r="C305" s="590"/>
      <c r="E305" s="123"/>
      <c r="F305" s="123"/>
      <c r="G305" s="154"/>
      <c r="H305" s="154"/>
      <c r="I305" s="154"/>
    </row>
    <row r="306" spans="1:30" ht="16.5" thickBot="1" x14ac:dyDescent="0.3">
      <c r="A306" s="580"/>
      <c r="B306" s="580"/>
      <c r="C306" s="590"/>
      <c r="D306" s="176" t="s">
        <v>210</v>
      </c>
      <c r="E306" s="123"/>
      <c r="F306" s="123"/>
      <c r="G306" s="154"/>
      <c r="H306" s="154"/>
      <c r="I306" s="154"/>
    </row>
    <row r="307" spans="1:30" ht="16.5" thickBot="1" x14ac:dyDescent="0.3">
      <c r="A307" s="1281" t="s">
        <v>322</v>
      </c>
      <c r="B307" s="1281" t="s">
        <v>323</v>
      </c>
      <c r="C307" s="1281" t="s">
        <v>324</v>
      </c>
      <c r="D307" s="1265" t="s">
        <v>78</v>
      </c>
      <c r="E307" s="716" t="s">
        <v>2</v>
      </c>
      <c r="F307" s="1257" t="s">
        <v>79</v>
      </c>
      <c r="G307" s="1268" t="s">
        <v>321</v>
      </c>
      <c r="H307" s="1269"/>
      <c r="I307" s="1270"/>
      <c r="J307" s="1263" t="s">
        <v>51</v>
      </c>
    </row>
    <row r="308" spans="1:30" x14ac:dyDescent="0.25">
      <c r="A308" s="1282"/>
      <c r="B308" s="1282"/>
      <c r="C308" s="1282"/>
      <c r="D308" s="1266"/>
      <c r="E308" s="717" t="s">
        <v>3</v>
      </c>
      <c r="F308" s="1258"/>
      <c r="G308" s="1250" t="s">
        <v>5</v>
      </c>
      <c r="H308" s="1252" t="s">
        <v>6</v>
      </c>
      <c r="I308" s="1254" t="s">
        <v>281</v>
      </c>
      <c r="J308" s="1264"/>
    </row>
    <row r="309" spans="1:30" ht="47.25" customHeight="1" thickBot="1" x14ac:dyDescent="0.3">
      <c r="A309" s="1283"/>
      <c r="B309" s="1283"/>
      <c r="C309" s="1283"/>
      <c r="D309" s="1267"/>
      <c r="E309" s="718" t="s">
        <v>4</v>
      </c>
      <c r="F309" s="1259"/>
      <c r="G309" s="1251"/>
      <c r="H309" s="1253"/>
      <c r="I309" s="1255"/>
      <c r="J309" s="1271"/>
    </row>
    <row r="310" spans="1:30" x14ac:dyDescent="0.25">
      <c r="A310" s="578"/>
      <c r="B310" s="579"/>
      <c r="C310" s="589"/>
      <c r="D310" s="752" t="s">
        <v>272</v>
      </c>
      <c r="E310" s="538" t="s">
        <v>7</v>
      </c>
      <c r="F310" s="708"/>
      <c r="G310" s="671">
        <f>'Таб.1 Бланки СЭС'!E435</f>
        <v>13</v>
      </c>
      <c r="H310" s="475">
        <f>'Таб.1 Бланки СЭС'!F435</f>
        <v>25.8</v>
      </c>
      <c r="I310" s="672">
        <f>'Таб.1 Бланки СЭС'!G435</f>
        <v>21</v>
      </c>
      <c r="J310" s="538"/>
    </row>
    <row r="311" spans="1:30" x14ac:dyDescent="0.25">
      <c r="A311" s="574"/>
      <c r="B311" s="575"/>
      <c r="C311" s="587"/>
      <c r="D311" s="678" t="s">
        <v>273</v>
      </c>
      <c r="E311" s="537" t="s">
        <v>7</v>
      </c>
      <c r="F311" s="688"/>
      <c r="G311" s="625">
        <f>'Таб.1 Бланки СЭС'!E436</f>
        <v>3</v>
      </c>
      <c r="H311" s="330">
        <f>'Таб.1 Бланки СЭС'!F436</f>
        <v>2.6</v>
      </c>
      <c r="I311" s="630">
        <f>'Таб.1 Бланки СЭС'!G436</f>
        <v>2.8</v>
      </c>
      <c r="J311" s="537"/>
    </row>
    <row r="312" spans="1:30" ht="16.5" thickBot="1" x14ac:dyDescent="0.3">
      <c r="A312" s="574"/>
      <c r="B312" s="575"/>
      <c r="C312" s="587"/>
      <c r="D312" s="737" t="s">
        <v>274</v>
      </c>
      <c r="E312" s="727" t="s">
        <v>7</v>
      </c>
      <c r="F312" s="724" t="s">
        <v>226</v>
      </c>
      <c r="G312" s="625">
        <f>'Таб.1 Бланки СЭС'!E437</f>
        <v>0</v>
      </c>
      <c r="H312" s="330">
        <f>'Таб.1 Бланки СЭС'!F437</f>
        <v>0</v>
      </c>
      <c r="I312" s="630">
        <f>'Таб.1 Бланки СЭС'!G437</f>
        <v>0</v>
      </c>
      <c r="J312" s="537"/>
    </row>
    <row r="313" spans="1:30" x14ac:dyDescent="0.25">
      <c r="A313" s="574"/>
      <c r="B313" s="575"/>
      <c r="C313" s="587"/>
      <c r="D313" s="720" t="s">
        <v>240</v>
      </c>
      <c r="E313" s="536" t="s">
        <v>8</v>
      </c>
      <c r="F313" s="693"/>
      <c r="G313" s="615">
        <f>'Таб.1 Бланки СЭС'!E441</f>
        <v>0</v>
      </c>
      <c r="H313" s="339">
        <f>'Таб.1 Бланки СЭС'!F441</f>
        <v>0</v>
      </c>
      <c r="I313" s="618">
        <f>'Таб.1 Бланки СЭС'!G441</f>
        <v>0</v>
      </c>
      <c r="J313" s="537"/>
    </row>
    <row r="314" spans="1:30" ht="16.5" thickBot="1" x14ac:dyDescent="0.3">
      <c r="A314" s="574"/>
      <c r="B314" s="575"/>
      <c r="C314" s="587"/>
      <c r="D314" s="721" t="s">
        <v>240</v>
      </c>
      <c r="E314" s="699" t="s">
        <v>9</v>
      </c>
      <c r="F314" s="185"/>
      <c r="G314" s="616">
        <f>'Таб.1 Бланки СЭС'!E444</f>
        <v>0</v>
      </c>
      <c r="H314" s="349">
        <f>'Таб.1 Бланки СЭС'!F444</f>
        <v>0</v>
      </c>
      <c r="I314" s="619">
        <f>'Таб.1 Бланки СЭС'!G444</f>
        <v>0</v>
      </c>
      <c r="J314" s="537"/>
    </row>
    <row r="315" spans="1:30" x14ac:dyDescent="0.25">
      <c r="A315" s="574"/>
      <c r="B315" s="575"/>
      <c r="C315" s="587"/>
      <c r="D315" s="168" t="s">
        <v>36</v>
      </c>
      <c r="E315" s="537"/>
      <c r="F315" s="688"/>
      <c r="G315" s="626"/>
      <c r="H315" s="195"/>
      <c r="I315" s="632"/>
      <c r="J315" s="537"/>
    </row>
    <row r="316" spans="1:30" x14ac:dyDescent="0.25">
      <c r="A316" s="574"/>
      <c r="B316" s="575"/>
      <c r="C316" s="587"/>
      <c r="D316" s="722" t="s">
        <v>19</v>
      </c>
      <c r="E316" s="537" t="s">
        <v>7</v>
      </c>
      <c r="F316" s="688"/>
      <c r="G316" s="625">
        <f>'Таб.1 Бланки СЭС'!E446</f>
        <v>5.8</v>
      </c>
      <c r="H316" s="330">
        <f>'Таб.1 Бланки СЭС'!F446</f>
        <v>7</v>
      </c>
      <c r="I316" s="630">
        <f>'Таб.1 Бланки СЭС'!G446</f>
        <v>4.9000000000000004</v>
      </c>
      <c r="J316" s="537"/>
    </row>
    <row r="317" spans="1:30" x14ac:dyDescent="0.25">
      <c r="A317" s="574"/>
      <c r="B317" s="575"/>
      <c r="C317" s="587"/>
      <c r="D317" s="722" t="s">
        <v>20</v>
      </c>
      <c r="E317" s="537" t="s">
        <v>7</v>
      </c>
      <c r="F317" s="688"/>
      <c r="G317" s="625">
        <f>'Таб.1 Бланки СЭС'!E447</f>
        <v>3.2</v>
      </c>
      <c r="H317" s="330">
        <f>'Таб.1 Бланки СЭС'!F447</f>
        <v>3.6</v>
      </c>
      <c r="I317" s="630">
        <f>'Таб.1 Бланки СЭС'!G447</f>
        <v>3</v>
      </c>
      <c r="J317" s="537"/>
    </row>
    <row r="318" spans="1:30" x14ac:dyDescent="0.25">
      <c r="A318" s="574"/>
      <c r="B318" s="575"/>
      <c r="C318" s="587"/>
      <c r="D318" s="722" t="s">
        <v>21</v>
      </c>
      <c r="E318" s="537" t="s">
        <v>7</v>
      </c>
      <c r="F318" s="688"/>
      <c r="G318" s="625">
        <f>'Таб.1 Бланки СЭС'!E448</f>
        <v>2.8</v>
      </c>
      <c r="H318" s="330">
        <f>'Таб.1 Бланки СЭС'!F448</f>
        <v>3.8</v>
      </c>
      <c r="I318" s="630">
        <f>'Таб.1 Бланки СЭС'!G448</f>
        <v>3.4</v>
      </c>
      <c r="J318" s="537"/>
    </row>
    <row r="319" spans="1:30" s="142" customFormat="1" x14ac:dyDescent="0.25">
      <c r="A319" s="581"/>
      <c r="B319" s="582"/>
      <c r="C319" s="587"/>
      <c r="D319" s="722" t="s">
        <v>18</v>
      </c>
      <c r="E319" s="537" t="s">
        <v>7</v>
      </c>
      <c r="F319" s="688"/>
      <c r="G319" s="625">
        <f>'Таб.1 Бланки СЭС'!E449</f>
        <v>6</v>
      </c>
      <c r="H319" s="330">
        <f>'Таб.1 Бланки СЭС'!F449</f>
        <v>13.8</v>
      </c>
      <c r="I319" s="630">
        <f>'Таб.1 Бланки СЭС'!G449</f>
        <v>10.6</v>
      </c>
      <c r="J319" s="539"/>
      <c r="M319" s="358"/>
      <c r="N319" s="358"/>
      <c r="O319" s="358"/>
    </row>
    <row r="320" spans="1:30" s="123" customFormat="1" x14ac:dyDescent="0.25">
      <c r="A320" s="574"/>
      <c r="B320" s="575"/>
      <c r="C320" s="587"/>
      <c r="D320" s="722" t="s">
        <v>23</v>
      </c>
      <c r="E320" s="537" t="s">
        <v>7</v>
      </c>
      <c r="F320" s="688"/>
      <c r="G320" s="625">
        <f>'Таб.1 Бланки СЭС'!E450</f>
        <v>12.8</v>
      </c>
      <c r="H320" s="330">
        <f>'Таб.1 Бланки СЭС'!F450</f>
        <v>22.8</v>
      </c>
      <c r="I320" s="630">
        <f>'Таб.1 Бланки СЭС'!G450</f>
        <v>18</v>
      </c>
      <c r="J320" s="537"/>
      <c r="K320" s="10"/>
      <c r="L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</row>
    <row r="321" spans="1:30" s="123" customFormat="1" x14ac:dyDescent="0.25">
      <c r="A321" s="574"/>
      <c r="B321" s="575"/>
      <c r="C321" s="587"/>
      <c r="D321" s="722" t="s">
        <v>24</v>
      </c>
      <c r="E321" s="537" t="s">
        <v>7</v>
      </c>
      <c r="F321" s="688"/>
      <c r="G321" s="625">
        <f>'Таб.1 Бланки СЭС'!E451</f>
        <v>0.6</v>
      </c>
      <c r="H321" s="330">
        <f>'Таб.1 Бланки СЭС'!F451</f>
        <v>0.8</v>
      </c>
      <c r="I321" s="630">
        <f>'Таб.1 Бланки СЭС'!G451</f>
        <v>0.8</v>
      </c>
      <c r="J321" s="537"/>
      <c r="K321" s="10"/>
      <c r="L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</row>
    <row r="322" spans="1:30" s="123" customFormat="1" x14ac:dyDescent="0.25">
      <c r="A322" s="574"/>
      <c r="B322" s="575"/>
      <c r="C322" s="587"/>
      <c r="D322" s="722" t="s">
        <v>25</v>
      </c>
      <c r="E322" s="537" t="s">
        <v>7</v>
      </c>
      <c r="F322" s="688"/>
      <c r="G322" s="625">
        <f>'Таб.1 Бланки СЭС'!E452</f>
        <v>0.4</v>
      </c>
      <c r="H322" s="330">
        <f>'Таб.1 Бланки СЭС'!F452</f>
        <v>0.4</v>
      </c>
      <c r="I322" s="630">
        <f>'Таб.1 Бланки СЭС'!G452</f>
        <v>0.4</v>
      </c>
      <c r="J322" s="537"/>
      <c r="K322" s="10"/>
      <c r="L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</row>
    <row r="323" spans="1:30" s="123" customFormat="1" x14ac:dyDescent="0.25">
      <c r="A323" s="574"/>
      <c r="B323" s="575"/>
      <c r="C323" s="587"/>
      <c r="D323" s="722" t="s">
        <v>22</v>
      </c>
      <c r="E323" s="537" t="s">
        <v>7</v>
      </c>
      <c r="F323" s="688"/>
      <c r="G323" s="625">
        <f>'Таб.1 Бланки СЭС'!E453</f>
        <v>3</v>
      </c>
      <c r="H323" s="330">
        <f>'Таб.1 Бланки СЭС'!F453</f>
        <v>5.6</v>
      </c>
      <c r="I323" s="630">
        <f>'Таб.1 Бланки СЭС'!G453</f>
        <v>4</v>
      </c>
      <c r="J323" s="537"/>
      <c r="K323" s="10"/>
      <c r="L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</row>
    <row r="324" spans="1:30" s="123" customFormat="1" x14ac:dyDescent="0.25">
      <c r="A324" s="574"/>
      <c r="B324" s="575"/>
      <c r="C324" s="587"/>
      <c r="D324" s="722" t="s">
        <v>26</v>
      </c>
      <c r="E324" s="537" t="s">
        <v>7</v>
      </c>
      <c r="F324" s="688"/>
      <c r="G324" s="625">
        <f>'Таб.1 Бланки СЭС'!E454</f>
        <v>0.8</v>
      </c>
      <c r="H324" s="330">
        <f>'Таб.1 Бланки СЭС'!F454</f>
        <v>1</v>
      </c>
      <c r="I324" s="630">
        <f>'Таб.1 Бланки СЭС'!G454</f>
        <v>0.8</v>
      </c>
      <c r="J324" s="537"/>
      <c r="K324" s="10"/>
      <c r="L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</row>
    <row r="325" spans="1:30" s="123" customFormat="1" x14ac:dyDescent="0.25">
      <c r="A325" s="574"/>
      <c r="B325" s="575"/>
      <c r="C325" s="587"/>
      <c r="D325" s="722" t="s">
        <v>34</v>
      </c>
      <c r="E325" s="537" t="s">
        <v>7</v>
      </c>
      <c r="F325" s="688"/>
      <c r="G325" s="625">
        <f>'Таб.1 Бланки СЭС'!E455</f>
        <v>0.4</v>
      </c>
      <c r="H325" s="330">
        <f>'Таб.1 Бланки СЭС'!F455</f>
        <v>0.8</v>
      </c>
      <c r="I325" s="630">
        <f>'Таб.1 Бланки СЭС'!G455</f>
        <v>0.6</v>
      </c>
      <c r="J325" s="537"/>
      <c r="K325" s="10"/>
      <c r="L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</row>
    <row r="326" spans="1:30" s="123" customFormat="1" x14ac:dyDescent="0.25">
      <c r="A326" s="574"/>
      <c r="B326" s="575"/>
      <c r="C326" s="587"/>
      <c r="D326" s="722" t="s">
        <v>29</v>
      </c>
      <c r="E326" s="537" t="s">
        <v>7</v>
      </c>
      <c r="F326" s="688"/>
      <c r="G326" s="625">
        <f>'Таб.1 Бланки СЭС'!E456</f>
        <v>0.1</v>
      </c>
      <c r="H326" s="330">
        <f>'Таб.1 Бланки СЭС'!F456</f>
        <v>0.1</v>
      </c>
      <c r="I326" s="630">
        <f>'Таб.1 Бланки СЭС'!G456</f>
        <v>0.1</v>
      </c>
      <c r="J326" s="537"/>
      <c r="K326" s="10"/>
      <c r="L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</row>
    <row r="327" spans="1:30" s="123" customFormat="1" ht="16.5" thickBot="1" x14ac:dyDescent="0.3">
      <c r="A327" s="574"/>
      <c r="B327" s="575"/>
      <c r="C327" s="587"/>
      <c r="D327" s="723" t="s">
        <v>31</v>
      </c>
      <c r="E327" s="684" t="s">
        <v>7</v>
      </c>
      <c r="F327" s="681"/>
      <c r="G327" s="628">
        <f>'Таб.1 Бланки СЭС'!E457</f>
        <v>0.6</v>
      </c>
      <c r="H327" s="476">
        <f>'Таб.1 Бланки СЭС'!F457</f>
        <v>21.2</v>
      </c>
      <c r="I327" s="633">
        <f>'Таб.1 Бланки СЭС'!G457</f>
        <v>18.399999999999999</v>
      </c>
      <c r="J327" s="537"/>
      <c r="K327" s="10"/>
      <c r="L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</row>
    <row r="328" spans="1:30" s="123" customFormat="1" hidden="1" x14ac:dyDescent="0.25">
      <c r="A328" s="574"/>
      <c r="B328" s="575"/>
      <c r="C328" s="587"/>
      <c r="D328" s="530" t="s">
        <v>59</v>
      </c>
      <c r="E328" s="192" t="s">
        <v>11</v>
      </c>
      <c r="F328" s="224"/>
      <c r="G328" s="475">
        <v>36</v>
      </c>
      <c r="H328" s="475">
        <v>36</v>
      </c>
      <c r="I328" s="559">
        <v>36</v>
      </c>
      <c r="J328" s="537"/>
      <c r="K328" s="10"/>
      <c r="L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</row>
    <row r="329" spans="1:30" s="123" customFormat="1" hidden="1" x14ac:dyDescent="0.25">
      <c r="A329" s="574"/>
      <c r="B329" s="575"/>
      <c r="C329" s="587"/>
      <c r="D329" s="527"/>
      <c r="E329" s="121" t="s">
        <v>12</v>
      </c>
      <c r="F329" s="221"/>
      <c r="G329" s="330">
        <v>36</v>
      </c>
      <c r="H329" s="330">
        <v>36</v>
      </c>
      <c r="I329" s="553">
        <v>36</v>
      </c>
      <c r="J329" s="537"/>
      <c r="K329" s="10"/>
      <c r="L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</row>
    <row r="330" spans="1:30" s="123" customFormat="1" hidden="1" x14ac:dyDescent="0.25">
      <c r="A330" s="574"/>
      <c r="B330" s="575"/>
      <c r="C330" s="587"/>
      <c r="D330" s="527" t="s">
        <v>60</v>
      </c>
      <c r="E330" s="121" t="s">
        <v>11</v>
      </c>
      <c r="F330" s="221"/>
      <c r="G330" s="475">
        <v>10.3</v>
      </c>
      <c r="H330" s="475">
        <v>10.199999999999999</v>
      </c>
      <c r="I330" s="559">
        <v>10.199999999999999</v>
      </c>
      <c r="J330" s="537"/>
      <c r="K330" s="10"/>
      <c r="L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</row>
    <row r="331" spans="1:30" s="123" customFormat="1" ht="16.5" hidden="1" thickBot="1" x14ac:dyDescent="0.3">
      <c r="A331" s="574"/>
      <c r="B331" s="575"/>
      <c r="C331" s="587"/>
      <c r="D331" s="528"/>
      <c r="E331" s="125" t="s">
        <v>12</v>
      </c>
      <c r="F331" s="222"/>
      <c r="G331" s="475">
        <v>10.4</v>
      </c>
      <c r="H331" s="475">
        <v>10.3</v>
      </c>
      <c r="I331" s="559">
        <v>10.199999999999999</v>
      </c>
      <c r="J331" s="537"/>
      <c r="K331" s="10"/>
      <c r="L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</row>
    <row r="332" spans="1:30" s="123" customFormat="1" x14ac:dyDescent="0.25">
      <c r="A332" s="580"/>
      <c r="B332" s="580"/>
      <c r="C332" s="590"/>
      <c r="D332" s="10"/>
      <c r="G332" s="154"/>
      <c r="H332" s="154"/>
      <c r="I332" s="154"/>
      <c r="K332" s="10"/>
      <c r="L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</row>
    <row r="333" spans="1:30" s="123" customFormat="1" ht="16.5" thickBot="1" x14ac:dyDescent="0.3">
      <c r="A333" s="580"/>
      <c r="B333" s="580"/>
      <c r="C333" s="590"/>
      <c r="D333" s="176" t="s">
        <v>211</v>
      </c>
      <c r="G333" s="154"/>
      <c r="H333" s="154"/>
      <c r="I333" s="154"/>
      <c r="K333" s="10"/>
      <c r="L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</row>
    <row r="334" spans="1:30" s="155" customFormat="1" ht="16.5" thickBot="1" x14ac:dyDescent="0.3">
      <c r="A334" s="1281" t="s">
        <v>322</v>
      </c>
      <c r="B334" s="1281" t="s">
        <v>323</v>
      </c>
      <c r="C334" s="1281" t="s">
        <v>324</v>
      </c>
      <c r="D334" s="1265" t="s">
        <v>78</v>
      </c>
      <c r="E334" s="716" t="s">
        <v>2</v>
      </c>
      <c r="F334" s="1257" t="s">
        <v>79</v>
      </c>
      <c r="G334" s="1268" t="s">
        <v>321</v>
      </c>
      <c r="H334" s="1269"/>
      <c r="I334" s="1270"/>
      <c r="J334" s="1263" t="s">
        <v>51</v>
      </c>
      <c r="K334" s="107"/>
      <c r="L334" s="107"/>
      <c r="P334" s="107"/>
      <c r="Q334" s="107"/>
      <c r="R334" s="107"/>
      <c r="S334" s="107"/>
      <c r="T334" s="107"/>
      <c r="U334" s="107"/>
      <c r="V334" s="107"/>
      <c r="W334" s="107"/>
      <c r="X334" s="107"/>
      <c r="Y334" s="107"/>
      <c r="Z334" s="107"/>
      <c r="AA334" s="107"/>
      <c r="AB334" s="107"/>
      <c r="AC334" s="107"/>
      <c r="AD334" s="107"/>
    </row>
    <row r="335" spans="1:30" s="155" customFormat="1" x14ac:dyDescent="0.25">
      <c r="A335" s="1282"/>
      <c r="B335" s="1282"/>
      <c r="C335" s="1282"/>
      <c r="D335" s="1266"/>
      <c r="E335" s="717" t="s">
        <v>3</v>
      </c>
      <c r="F335" s="1258"/>
      <c r="G335" s="1250" t="s">
        <v>5</v>
      </c>
      <c r="H335" s="1252" t="s">
        <v>6</v>
      </c>
      <c r="I335" s="1254" t="s">
        <v>281</v>
      </c>
      <c r="J335" s="1264"/>
      <c r="K335" s="107"/>
      <c r="L335" s="107"/>
      <c r="P335" s="107"/>
      <c r="Q335" s="107"/>
      <c r="R335" s="107"/>
      <c r="S335" s="107"/>
      <c r="T335" s="107"/>
      <c r="U335" s="107"/>
      <c r="V335" s="107"/>
      <c r="W335" s="107"/>
      <c r="X335" s="107"/>
      <c r="Y335" s="107"/>
      <c r="Z335" s="107"/>
      <c r="AA335" s="107"/>
      <c r="AB335" s="107"/>
      <c r="AC335" s="107"/>
      <c r="AD335" s="107"/>
    </row>
    <row r="336" spans="1:30" s="155" customFormat="1" ht="44.25" customHeight="1" thickBot="1" x14ac:dyDescent="0.3">
      <c r="A336" s="1283"/>
      <c r="B336" s="1283"/>
      <c r="C336" s="1283"/>
      <c r="D336" s="1267"/>
      <c r="E336" s="718" t="s">
        <v>4</v>
      </c>
      <c r="F336" s="1259"/>
      <c r="G336" s="1251"/>
      <c r="H336" s="1253"/>
      <c r="I336" s="1255"/>
      <c r="J336" s="1271"/>
      <c r="K336" s="107"/>
      <c r="L336" s="107"/>
      <c r="P336" s="107"/>
      <c r="Q336" s="107"/>
      <c r="R336" s="107"/>
      <c r="S336" s="107"/>
      <c r="T336" s="107"/>
      <c r="U336" s="107"/>
      <c r="V336" s="107"/>
      <c r="W336" s="107"/>
      <c r="X336" s="107"/>
      <c r="Y336" s="107"/>
      <c r="Z336" s="107"/>
      <c r="AA336" s="107"/>
      <c r="AB336" s="107"/>
      <c r="AC336" s="107"/>
      <c r="AD336" s="107"/>
    </row>
    <row r="337" spans="1:30" s="123" customFormat="1" ht="16.5" thickBot="1" x14ac:dyDescent="0.3">
      <c r="A337" s="578"/>
      <c r="B337" s="579"/>
      <c r="C337" s="589"/>
      <c r="D337" s="721" t="s">
        <v>240</v>
      </c>
      <c r="E337" s="699" t="s">
        <v>8</v>
      </c>
      <c r="F337" s="185"/>
      <c r="G337" s="616">
        <f>'Таб.1 Бланки СЭС'!E473</f>
        <v>0</v>
      </c>
      <c r="H337" s="349">
        <f>'Таб.1 Бланки СЭС'!F473</f>
        <v>0</v>
      </c>
      <c r="I337" s="619">
        <f>'Таб.1 Бланки СЭС'!G473</f>
        <v>0</v>
      </c>
      <c r="J337" s="538"/>
      <c r="K337" s="10"/>
      <c r="L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</row>
    <row r="338" spans="1:30" s="123" customFormat="1" x14ac:dyDescent="0.25">
      <c r="A338" s="574"/>
      <c r="B338" s="575"/>
      <c r="C338" s="587"/>
      <c r="D338" s="168" t="s">
        <v>36</v>
      </c>
      <c r="E338" s="537"/>
      <c r="F338" s="688"/>
      <c r="G338" s="613"/>
      <c r="H338" s="331"/>
      <c r="I338" s="599"/>
      <c r="J338" s="537"/>
      <c r="K338" s="10"/>
      <c r="L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</row>
    <row r="339" spans="1:30" s="123" customFormat="1" x14ac:dyDescent="0.25">
      <c r="A339" s="574"/>
      <c r="B339" s="575"/>
      <c r="C339" s="587"/>
      <c r="D339" s="745" t="s">
        <v>230</v>
      </c>
      <c r="E339" s="537" t="s">
        <v>7</v>
      </c>
      <c r="F339" s="688"/>
      <c r="G339" s="613">
        <f>'Таб.1 Бланки СЭС'!E475</f>
        <v>0</v>
      </c>
      <c r="H339" s="331">
        <f>'Таб.1 Бланки СЭС'!F475</f>
        <v>0</v>
      </c>
      <c r="I339" s="599">
        <f>'Таб.1 Бланки СЭС'!G475</f>
        <v>0</v>
      </c>
      <c r="J339" s="537"/>
      <c r="K339" s="10"/>
      <c r="L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</row>
    <row r="340" spans="1:30" s="123" customFormat="1" x14ac:dyDescent="0.25">
      <c r="A340" s="574"/>
      <c r="B340" s="575"/>
      <c r="C340" s="587"/>
      <c r="D340" s="722" t="s">
        <v>20</v>
      </c>
      <c r="E340" s="537" t="s">
        <v>7</v>
      </c>
      <c r="F340" s="688"/>
      <c r="G340" s="613">
        <f>'Таб.1 Бланки СЭС'!E476</f>
        <v>2.2000000000000002</v>
      </c>
      <c r="H340" s="331">
        <f>'Таб.1 Бланки СЭС'!F476</f>
        <v>2.4</v>
      </c>
      <c r="I340" s="599">
        <f>'Таб.1 Бланки СЭС'!G476</f>
        <v>2.2000000000000002</v>
      </c>
      <c r="J340" s="537"/>
      <c r="K340" s="10"/>
      <c r="L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</row>
    <row r="341" spans="1:30" s="123" customFormat="1" x14ac:dyDescent="0.25">
      <c r="A341" s="574"/>
      <c r="B341" s="575"/>
      <c r="C341" s="587"/>
      <c r="D341" s="722" t="s">
        <v>21</v>
      </c>
      <c r="E341" s="537" t="s">
        <v>7</v>
      </c>
      <c r="F341" s="688"/>
      <c r="G341" s="613">
        <f>'Таб.1 Бланки СЭС'!E477</f>
        <v>1.2</v>
      </c>
      <c r="H341" s="331">
        <f>'Таб.1 Бланки СЭС'!F477</f>
        <v>1.2</v>
      </c>
      <c r="I341" s="599">
        <f>'Таб.1 Бланки СЭС'!G477</f>
        <v>1.4</v>
      </c>
      <c r="J341" s="537"/>
      <c r="K341" s="10"/>
      <c r="L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</row>
    <row r="342" spans="1:30" s="123" customFormat="1" x14ac:dyDescent="0.25">
      <c r="A342" s="574"/>
      <c r="B342" s="575"/>
      <c r="C342" s="587"/>
      <c r="D342" s="722" t="s">
        <v>18</v>
      </c>
      <c r="E342" s="537" t="s">
        <v>7</v>
      </c>
      <c r="F342" s="688"/>
      <c r="G342" s="613">
        <f>'Таб.1 Бланки СЭС'!E478</f>
        <v>0.2</v>
      </c>
      <c r="H342" s="331">
        <f>'Таб.1 Бланки СЭС'!F478</f>
        <v>0.4</v>
      </c>
      <c r="I342" s="599">
        <f>'Таб.1 Бланки СЭС'!G478</f>
        <v>0.2</v>
      </c>
      <c r="J342" s="537"/>
      <c r="K342" s="10"/>
      <c r="L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</row>
    <row r="343" spans="1:30" s="123" customFormat="1" x14ac:dyDescent="0.25">
      <c r="A343" s="574"/>
      <c r="B343" s="575"/>
      <c r="C343" s="587"/>
      <c r="D343" s="722" t="s">
        <v>23</v>
      </c>
      <c r="E343" s="537" t="s">
        <v>7</v>
      </c>
      <c r="F343" s="688"/>
      <c r="G343" s="613">
        <f>'Таб.1 Бланки СЭС'!E479</f>
        <v>1.6</v>
      </c>
      <c r="H343" s="331">
        <f>'Таб.1 Бланки СЭС'!F479</f>
        <v>1.6</v>
      </c>
      <c r="I343" s="599">
        <f>'Таб.1 Бланки СЭС'!G479</f>
        <v>1.6</v>
      </c>
      <c r="J343" s="537"/>
      <c r="K343" s="10"/>
      <c r="L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</row>
    <row r="344" spans="1:30" s="123" customFormat="1" ht="16.5" thickBot="1" x14ac:dyDescent="0.3">
      <c r="A344" s="576"/>
      <c r="B344" s="577"/>
      <c r="C344" s="588"/>
      <c r="D344" s="723" t="s">
        <v>24</v>
      </c>
      <c r="E344" s="684" t="s">
        <v>7</v>
      </c>
      <c r="F344" s="681"/>
      <c r="G344" s="621">
        <f>'Таб.1 Бланки СЭС'!E480</f>
        <v>2.2000000000000002</v>
      </c>
      <c r="H344" s="333">
        <f>'Таб.1 Бланки СЭС'!F480</f>
        <v>2.4</v>
      </c>
      <c r="I344" s="622">
        <f>'Таб.1 Бланки СЭС'!G480</f>
        <v>2.4</v>
      </c>
      <c r="J344" s="684"/>
      <c r="K344" s="10"/>
      <c r="L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</row>
    <row r="345" spans="1:30" s="123" customFormat="1" hidden="1" x14ac:dyDescent="0.25">
      <c r="A345" s="578"/>
      <c r="B345" s="579"/>
      <c r="C345" s="589"/>
      <c r="D345" s="530" t="s">
        <v>59</v>
      </c>
      <c r="E345" s="192"/>
      <c r="F345" s="192"/>
      <c r="G345" s="346">
        <v>35</v>
      </c>
      <c r="H345" s="346">
        <v>35</v>
      </c>
      <c r="I345" s="558">
        <v>35</v>
      </c>
      <c r="J345" s="538"/>
      <c r="K345" s="10"/>
      <c r="L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</row>
    <row r="346" spans="1:30" s="123" customFormat="1" ht="16.5" hidden="1" thickBot="1" x14ac:dyDescent="0.3">
      <c r="A346" s="574"/>
      <c r="B346" s="575"/>
      <c r="C346" s="587"/>
      <c r="D346" s="528" t="s">
        <v>60</v>
      </c>
      <c r="E346" s="125"/>
      <c r="F346" s="125"/>
      <c r="G346" s="347">
        <v>10.4</v>
      </c>
      <c r="H346" s="347">
        <v>10.4</v>
      </c>
      <c r="I346" s="560">
        <v>10.4</v>
      </c>
      <c r="J346" s="537"/>
      <c r="K346" s="10"/>
      <c r="L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</row>
    <row r="347" spans="1:30" s="123" customFormat="1" x14ac:dyDescent="0.25">
      <c r="A347" s="580"/>
      <c r="B347" s="580"/>
      <c r="C347" s="590"/>
      <c r="D347" s="10"/>
      <c r="G347" s="154"/>
      <c r="H347" s="154"/>
      <c r="I347" s="154"/>
      <c r="K347" s="10"/>
      <c r="L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</row>
    <row r="348" spans="1:30" s="123" customFormat="1" ht="16.5" thickBot="1" x14ac:dyDescent="0.3">
      <c r="A348" s="580"/>
      <c r="B348" s="580"/>
      <c r="C348" s="590"/>
      <c r="D348" s="176" t="s">
        <v>216</v>
      </c>
      <c r="G348" s="154"/>
      <c r="H348" s="154"/>
      <c r="I348" s="154"/>
      <c r="K348" s="10"/>
      <c r="L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</row>
    <row r="349" spans="1:30" s="123" customFormat="1" ht="16.5" thickBot="1" x14ac:dyDescent="0.3">
      <c r="A349" s="1281" t="s">
        <v>322</v>
      </c>
      <c r="B349" s="1281" t="s">
        <v>323</v>
      </c>
      <c r="C349" s="1281" t="s">
        <v>324</v>
      </c>
      <c r="D349" s="1265" t="s">
        <v>78</v>
      </c>
      <c r="E349" s="716" t="s">
        <v>2</v>
      </c>
      <c r="F349" s="1257" t="s">
        <v>79</v>
      </c>
      <c r="G349" s="1268" t="s">
        <v>321</v>
      </c>
      <c r="H349" s="1269"/>
      <c r="I349" s="1270"/>
      <c r="J349" s="1263" t="s">
        <v>51</v>
      </c>
      <c r="K349" s="10"/>
      <c r="L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</row>
    <row r="350" spans="1:30" s="123" customFormat="1" x14ac:dyDescent="0.25">
      <c r="A350" s="1282"/>
      <c r="B350" s="1282"/>
      <c r="C350" s="1282"/>
      <c r="D350" s="1266"/>
      <c r="E350" s="717" t="s">
        <v>3</v>
      </c>
      <c r="F350" s="1258"/>
      <c r="G350" s="1250" t="s">
        <v>5</v>
      </c>
      <c r="H350" s="1252" t="s">
        <v>6</v>
      </c>
      <c r="I350" s="1254" t="s">
        <v>281</v>
      </c>
      <c r="J350" s="1264"/>
      <c r="K350" s="10"/>
      <c r="L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</row>
    <row r="351" spans="1:30" s="123" customFormat="1" ht="49.5" customHeight="1" thickBot="1" x14ac:dyDescent="0.3">
      <c r="A351" s="1283"/>
      <c r="B351" s="1283"/>
      <c r="C351" s="1283"/>
      <c r="D351" s="1267"/>
      <c r="E351" s="718" t="s">
        <v>4</v>
      </c>
      <c r="F351" s="1259"/>
      <c r="G351" s="1251"/>
      <c r="H351" s="1253"/>
      <c r="I351" s="1255"/>
      <c r="J351" s="1264"/>
      <c r="K351" s="10"/>
      <c r="L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</row>
    <row r="352" spans="1:30" s="123" customFormat="1" x14ac:dyDescent="0.25">
      <c r="A352" s="574"/>
      <c r="B352" s="575"/>
      <c r="C352" s="587"/>
      <c r="D352" s="678" t="s">
        <v>275</v>
      </c>
      <c r="E352" s="537" t="s">
        <v>7</v>
      </c>
      <c r="F352" s="688"/>
      <c r="G352" s="644">
        <f>'Таб.1 Бланки СЭС'!E492</f>
        <v>3.3</v>
      </c>
      <c r="H352" s="352">
        <f>'Таб.1 Бланки СЭС'!F492</f>
        <v>3.7</v>
      </c>
      <c r="I352" s="645">
        <f>'Таб.1 Бланки СЭС'!G492</f>
        <v>3.5</v>
      </c>
      <c r="J352" s="537"/>
      <c r="K352" s="10"/>
      <c r="L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</row>
    <row r="353" spans="1:30" s="123" customFormat="1" x14ac:dyDescent="0.25">
      <c r="A353" s="574"/>
      <c r="B353" s="575"/>
      <c r="C353" s="587"/>
      <c r="D353" s="678" t="s">
        <v>276</v>
      </c>
      <c r="E353" s="537" t="s">
        <v>7</v>
      </c>
      <c r="F353" s="688"/>
      <c r="G353" s="625">
        <f>'Таб.1 Бланки СЭС'!E493</f>
        <v>1</v>
      </c>
      <c r="H353" s="330">
        <f>'Таб.1 Бланки СЭС'!F493</f>
        <v>1.2</v>
      </c>
      <c r="I353" s="630">
        <f>'Таб.1 Бланки СЭС'!G493</f>
        <v>1.1000000000000001</v>
      </c>
      <c r="J353" s="537"/>
      <c r="K353" s="10"/>
      <c r="L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</row>
    <row r="354" spans="1:30" s="123" customFormat="1" x14ac:dyDescent="0.25">
      <c r="A354" s="574"/>
      <c r="B354" s="575"/>
      <c r="C354" s="587"/>
      <c r="D354" s="678" t="s">
        <v>277</v>
      </c>
      <c r="E354" s="537" t="s">
        <v>7</v>
      </c>
      <c r="F354" s="688"/>
      <c r="G354" s="625">
        <f>'Таб.1 Бланки СЭС'!E494</f>
        <v>9.6999999999999993</v>
      </c>
      <c r="H354" s="330">
        <f>'Таб.1 Бланки СЭС'!F494</f>
        <v>13</v>
      </c>
      <c r="I354" s="630">
        <f>'Таб.1 Бланки СЭС'!G494</f>
        <v>13.5</v>
      </c>
      <c r="J354" s="537"/>
      <c r="K354" s="10"/>
      <c r="L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</row>
    <row r="355" spans="1:30" s="123" customFormat="1" ht="16.5" thickBot="1" x14ac:dyDescent="0.3">
      <c r="A355" s="574"/>
      <c r="B355" s="575"/>
      <c r="C355" s="587"/>
      <c r="D355" s="737" t="s">
        <v>278</v>
      </c>
      <c r="E355" s="727" t="s">
        <v>7</v>
      </c>
      <c r="F355" s="724" t="s">
        <v>226</v>
      </c>
      <c r="G355" s="625">
        <f>'Таб.1 Бланки СЭС'!E495</f>
        <v>0</v>
      </c>
      <c r="H355" s="330">
        <f>'Таб.1 Бланки СЭС'!F495</f>
        <v>0</v>
      </c>
      <c r="I355" s="630">
        <f>'Таб.1 Бланки СЭС'!G495</f>
        <v>0</v>
      </c>
      <c r="J355" s="537"/>
      <c r="K355" s="10"/>
      <c r="L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</row>
    <row r="356" spans="1:30" x14ac:dyDescent="0.25">
      <c r="A356" s="574"/>
      <c r="B356" s="575"/>
      <c r="C356" s="587"/>
      <c r="D356" s="720" t="s">
        <v>240</v>
      </c>
      <c r="E356" s="536" t="s">
        <v>8</v>
      </c>
      <c r="F356" s="693"/>
      <c r="G356" s="615" t="str">
        <f>'Таб.1 Бланки СЭС'!E499</f>
        <v>3</v>
      </c>
      <c r="H356" s="339" t="str">
        <f>'Таб.1 Бланки СЭС'!F499</f>
        <v>3</v>
      </c>
      <c r="I356" s="618" t="str">
        <f>'Таб.1 Бланки СЭС'!G499</f>
        <v>3</v>
      </c>
      <c r="J356" s="537"/>
    </row>
    <row r="357" spans="1:30" ht="16.5" thickBot="1" x14ac:dyDescent="0.3">
      <c r="A357" s="574"/>
      <c r="B357" s="575"/>
      <c r="C357" s="587"/>
      <c r="D357" s="721" t="s">
        <v>240</v>
      </c>
      <c r="E357" s="699" t="s">
        <v>9</v>
      </c>
      <c r="F357" s="185"/>
      <c r="G357" s="616" t="str">
        <f>'Таб.1 Бланки СЭС'!E502</f>
        <v>2</v>
      </c>
      <c r="H357" s="349" t="str">
        <f>'Таб.1 Бланки СЭС'!F502</f>
        <v>2</v>
      </c>
      <c r="I357" s="619" t="str">
        <f>'Таб.1 Бланки СЭС'!G502</f>
        <v>2</v>
      </c>
      <c r="J357" s="537"/>
    </row>
    <row r="358" spans="1:30" x14ac:dyDescent="0.25">
      <c r="A358" s="574"/>
      <c r="B358" s="575"/>
      <c r="C358" s="587"/>
      <c r="D358" s="168" t="s">
        <v>36</v>
      </c>
      <c r="E358" s="537"/>
      <c r="F358" s="688"/>
      <c r="G358" s="626"/>
      <c r="H358" s="195"/>
      <c r="I358" s="632"/>
      <c r="J358" s="537"/>
    </row>
    <row r="359" spans="1:30" x14ac:dyDescent="0.25">
      <c r="A359" s="574"/>
      <c r="B359" s="575"/>
      <c r="C359" s="587"/>
      <c r="D359" s="722" t="s">
        <v>19</v>
      </c>
      <c r="E359" s="537" t="s">
        <v>7</v>
      </c>
      <c r="F359" s="688"/>
      <c r="G359" s="625">
        <f>'Таб.1 Бланки СЭС'!E504</f>
        <v>0.8</v>
      </c>
      <c r="H359" s="330">
        <f>'Таб.1 Бланки СЭС'!F504</f>
        <v>0.8</v>
      </c>
      <c r="I359" s="630">
        <f>'Таб.1 Бланки СЭС'!G504</f>
        <v>1.2</v>
      </c>
      <c r="J359" s="537"/>
    </row>
    <row r="360" spans="1:30" x14ac:dyDescent="0.25">
      <c r="A360" s="574"/>
      <c r="B360" s="575"/>
      <c r="C360" s="587"/>
      <c r="D360" s="722" t="s">
        <v>20</v>
      </c>
      <c r="E360" s="537" t="s">
        <v>7</v>
      </c>
      <c r="F360" s="688"/>
      <c r="G360" s="625">
        <f>'Таб.1 Бланки СЭС'!E505</f>
        <v>2.8</v>
      </c>
      <c r="H360" s="330">
        <f>'Таб.1 Бланки СЭС'!F505</f>
        <v>2.8</v>
      </c>
      <c r="I360" s="630">
        <f>'Таб.1 Бланки СЭС'!G505</f>
        <v>2.8</v>
      </c>
      <c r="J360" s="537"/>
    </row>
    <row r="361" spans="1:30" s="142" customFormat="1" x14ac:dyDescent="0.25">
      <c r="A361" s="581"/>
      <c r="B361" s="582"/>
      <c r="C361" s="587"/>
      <c r="D361" s="722" t="s">
        <v>21</v>
      </c>
      <c r="E361" s="537" t="s">
        <v>7</v>
      </c>
      <c r="F361" s="688"/>
      <c r="G361" s="625">
        <f>'Таб.1 Бланки СЭС'!E506</f>
        <v>9</v>
      </c>
      <c r="H361" s="330">
        <f>'Таб.1 Бланки СЭС'!F506</f>
        <v>17.8</v>
      </c>
      <c r="I361" s="630">
        <f>'Таб.1 Бланки СЭС'!G506</f>
        <v>19.8</v>
      </c>
      <c r="J361" s="539"/>
      <c r="M361" s="358"/>
      <c r="N361" s="358"/>
      <c r="O361" s="358"/>
    </row>
    <row r="362" spans="1:30" x14ac:dyDescent="0.25">
      <c r="A362" s="574"/>
      <c r="B362" s="575"/>
      <c r="C362" s="587"/>
      <c r="D362" s="722" t="s">
        <v>18</v>
      </c>
      <c r="E362" s="537" t="s">
        <v>7</v>
      </c>
      <c r="F362" s="688"/>
      <c r="G362" s="625">
        <f>'Таб.1 Бланки СЭС'!E507</f>
        <v>0.4</v>
      </c>
      <c r="H362" s="330">
        <f>'Таб.1 Бланки СЭС'!F507</f>
        <v>0.6</v>
      </c>
      <c r="I362" s="630">
        <f>'Таб.1 Бланки СЭС'!G507</f>
        <v>0.6</v>
      </c>
      <c r="J362" s="537"/>
    </row>
    <row r="363" spans="1:30" x14ac:dyDescent="0.25">
      <c r="A363" s="574"/>
      <c r="B363" s="575"/>
      <c r="C363" s="587"/>
      <c r="D363" s="722" t="s">
        <v>23</v>
      </c>
      <c r="E363" s="537" t="s">
        <v>7</v>
      </c>
      <c r="F363" s="688"/>
      <c r="G363" s="625">
        <f>'Таб.1 Бланки СЭС'!E508</f>
        <v>2.6</v>
      </c>
      <c r="H363" s="330">
        <f>'Таб.1 Бланки СЭС'!F508</f>
        <v>3.2</v>
      </c>
      <c r="I363" s="630">
        <f>'Таб.1 Бланки СЭС'!G508</f>
        <v>3</v>
      </c>
      <c r="J363" s="537"/>
    </row>
    <row r="364" spans="1:30" x14ac:dyDescent="0.25">
      <c r="A364" s="574"/>
      <c r="B364" s="575"/>
      <c r="C364" s="587"/>
      <c r="D364" s="722" t="s">
        <v>24</v>
      </c>
      <c r="E364" s="537" t="s">
        <v>7</v>
      </c>
      <c r="F364" s="688"/>
      <c r="G364" s="625">
        <f>'Таб.1 Бланки СЭС'!E509</f>
        <v>2</v>
      </c>
      <c r="H364" s="330">
        <f>'Таб.1 Бланки СЭС'!F509</f>
        <v>2</v>
      </c>
      <c r="I364" s="630">
        <f>'Таб.1 Бланки СЭС'!G509</f>
        <v>2</v>
      </c>
      <c r="J364" s="537"/>
    </row>
    <row r="365" spans="1:30" x14ac:dyDescent="0.25">
      <c r="A365" s="574"/>
      <c r="B365" s="575"/>
      <c r="C365" s="587"/>
      <c r="D365" s="722" t="s">
        <v>25</v>
      </c>
      <c r="E365" s="537" t="s">
        <v>7</v>
      </c>
      <c r="F365" s="688"/>
      <c r="G365" s="625">
        <f>'Таб.1 Бланки СЭС'!E510</f>
        <v>0.6</v>
      </c>
      <c r="H365" s="330">
        <f>'Таб.1 Бланки СЭС'!F510</f>
        <v>0.8</v>
      </c>
      <c r="I365" s="630">
        <f>'Таб.1 Бланки СЭС'!G510</f>
        <v>1.2</v>
      </c>
      <c r="J365" s="537"/>
    </row>
    <row r="366" spans="1:30" x14ac:dyDescent="0.25">
      <c r="A366" s="574"/>
      <c r="B366" s="575"/>
      <c r="C366" s="587"/>
      <c r="D366" s="722" t="s">
        <v>22</v>
      </c>
      <c r="E366" s="537" t="s">
        <v>7</v>
      </c>
      <c r="F366" s="688"/>
      <c r="G366" s="625">
        <f>'Таб.1 Бланки СЭС'!E511</f>
        <v>0.2</v>
      </c>
      <c r="H366" s="330">
        <f>'Таб.1 Бланки СЭС'!F511</f>
        <v>0.2</v>
      </c>
      <c r="I366" s="630">
        <f>'Таб.1 Бланки СЭС'!G511</f>
        <v>0.2</v>
      </c>
      <c r="J366" s="537"/>
    </row>
    <row r="367" spans="1:30" x14ac:dyDescent="0.25">
      <c r="A367" s="574"/>
      <c r="B367" s="575"/>
      <c r="C367" s="587"/>
      <c r="D367" s="722" t="s">
        <v>26</v>
      </c>
      <c r="E367" s="537" t="s">
        <v>7</v>
      </c>
      <c r="F367" s="688"/>
      <c r="G367" s="625">
        <f>'Таб.1 Бланки СЭС'!E512</f>
        <v>0.2</v>
      </c>
      <c r="H367" s="330">
        <f>'Таб.1 Бланки СЭС'!F512</f>
        <v>0.2</v>
      </c>
      <c r="I367" s="630">
        <f>'Таб.1 Бланки СЭС'!G512</f>
        <v>0.2</v>
      </c>
      <c r="J367" s="537"/>
    </row>
    <row r="368" spans="1:30" ht="16.5" thickBot="1" x14ac:dyDescent="0.3">
      <c r="A368" s="574"/>
      <c r="B368" s="575"/>
      <c r="C368" s="587"/>
      <c r="D368" s="723" t="s">
        <v>34</v>
      </c>
      <c r="E368" s="684" t="s">
        <v>7</v>
      </c>
      <c r="F368" s="681"/>
      <c r="G368" s="628">
        <f>'Таб.1 Бланки СЭС'!E513</f>
        <v>0.2</v>
      </c>
      <c r="H368" s="476">
        <f>'Таб.1 Бланки СЭС'!F513</f>
        <v>0.2</v>
      </c>
      <c r="I368" s="633">
        <f>'Таб.1 Бланки СЭС'!G513</f>
        <v>0.2</v>
      </c>
      <c r="J368" s="537"/>
    </row>
    <row r="369" spans="1:30" s="123" customFormat="1" hidden="1" x14ac:dyDescent="0.25">
      <c r="A369" s="574"/>
      <c r="B369" s="575"/>
      <c r="C369" s="587"/>
      <c r="D369" s="526" t="s">
        <v>59</v>
      </c>
      <c r="E369" s="117" t="s">
        <v>11</v>
      </c>
      <c r="F369" s="117"/>
      <c r="G369" s="352">
        <v>35</v>
      </c>
      <c r="H369" s="352">
        <v>35</v>
      </c>
      <c r="I369" s="561">
        <v>34</v>
      </c>
      <c r="J369" s="537"/>
      <c r="K369" s="10"/>
      <c r="L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</row>
    <row r="370" spans="1:30" s="123" customFormat="1" hidden="1" x14ac:dyDescent="0.25">
      <c r="A370" s="574"/>
      <c r="B370" s="575"/>
      <c r="C370" s="587"/>
      <c r="D370" s="527"/>
      <c r="E370" s="121" t="s">
        <v>12</v>
      </c>
      <c r="F370" s="121"/>
      <c r="G370" s="475">
        <v>35</v>
      </c>
      <c r="H370" s="475">
        <v>35</v>
      </c>
      <c r="I370" s="559">
        <v>34</v>
      </c>
      <c r="J370" s="537"/>
      <c r="K370" s="10"/>
      <c r="L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</row>
    <row r="371" spans="1:30" s="123" customFormat="1" hidden="1" x14ac:dyDescent="0.25">
      <c r="A371" s="574"/>
      <c r="B371" s="575"/>
      <c r="C371" s="587"/>
      <c r="D371" s="527" t="s">
        <v>60</v>
      </c>
      <c r="E371" s="121" t="s">
        <v>11</v>
      </c>
      <c r="F371" s="121"/>
      <c r="G371" s="342">
        <v>10.5</v>
      </c>
      <c r="H371" s="342">
        <v>10.5</v>
      </c>
      <c r="I371" s="551">
        <v>10.4</v>
      </c>
      <c r="J371" s="537"/>
      <c r="K371" s="10"/>
      <c r="L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</row>
    <row r="372" spans="1:30" s="123" customFormat="1" ht="16.5" hidden="1" thickBot="1" x14ac:dyDescent="0.3">
      <c r="A372" s="574"/>
      <c r="B372" s="575"/>
      <c r="C372" s="587"/>
      <c r="D372" s="528"/>
      <c r="E372" s="125" t="s">
        <v>12</v>
      </c>
      <c r="F372" s="125"/>
      <c r="G372" s="476">
        <v>10.5</v>
      </c>
      <c r="H372" s="476">
        <v>10.5</v>
      </c>
      <c r="I372" s="562">
        <v>10.4</v>
      </c>
      <c r="J372" s="537"/>
      <c r="K372" s="10"/>
      <c r="L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</row>
    <row r="373" spans="1:30" s="123" customFormat="1" x14ac:dyDescent="0.25">
      <c r="A373" s="580"/>
      <c r="B373" s="580"/>
      <c r="C373" s="590"/>
      <c r="D373" s="10"/>
      <c r="G373" s="154"/>
      <c r="H373" s="154"/>
      <c r="I373" s="154"/>
      <c r="K373" s="10"/>
      <c r="L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</row>
    <row r="374" spans="1:30" s="123" customFormat="1" ht="16.5" thickBot="1" x14ac:dyDescent="0.3">
      <c r="A374" s="580"/>
      <c r="B374" s="580"/>
      <c r="C374" s="590"/>
      <c r="D374" s="176" t="s">
        <v>217</v>
      </c>
      <c r="G374" s="154"/>
      <c r="H374" s="154"/>
      <c r="I374" s="154"/>
      <c r="K374" s="10"/>
      <c r="L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</row>
    <row r="375" spans="1:30" s="123" customFormat="1" ht="16.5" thickBot="1" x14ac:dyDescent="0.3">
      <c r="A375" s="1281" t="s">
        <v>322</v>
      </c>
      <c r="B375" s="1281" t="s">
        <v>323</v>
      </c>
      <c r="C375" s="1281" t="s">
        <v>324</v>
      </c>
      <c r="D375" s="1265" t="s">
        <v>78</v>
      </c>
      <c r="E375" s="716" t="s">
        <v>2</v>
      </c>
      <c r="F375" s="1257" t="s">
        <v>79</v>
      </c>
      <c r="G375" s="1268" t="s">
        <v>321</v>
      </c>
      <c r="H375" s="1269"/>
      <c r="I375" s="1270"/>
      <c r="J375" s="1263" t="s">
        <v>51</v>
      </c>
      <c r="K375" s="10"/>
      <c r="L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</row>
    <row r="376" spans="1:30" s="123" customFormat="1" x14ac:dyDescent="0.25">
      <c r="A376" s="1282"/>
      <c r="B376" s="1282"/>
      <c r="C376" s="1282"/>
      <c r="D376" s="1266"/>
      <c r="E376" s="717" t="s">
        <v>3</v>
      </c>
      <c r="F376" s="1258"/>
      <c r="G376" s="1250" t="s">
        <v>5</v>
      </c>
      <c r="H376" s="1252" t="s">
        <v>6</v>
      </c>
      <c r="I376" s="1254" t="s">
        <v>281</v>
      </c>
      <c r="J376" s="1264"/>
      <c r="K376" s="10"/>
      <c r="L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</row>
    <row r="377" spans="1:30" s="123" customFormat="1" ht="48" customHeight="1" thickBot="1" x14ac:dyDescent="0.3">
      <c r="A377" s="1283"/>
      <c r="B377" s="1283"/>
      <c r="C377" s="1283"/>
      <c r="D377" s="1267"/>
      <c r="E377" s="718" t="s">
        <v>4</v>
      </c>
      <c r="F377" s="1259"/>
      <c r="G377" s="1251"/>
      <c r="H377" s="1253"/>
      <c r="I377" s="1255"/>
      <c r="J377" s="1271"/>
      <c r="K377" s="10"/>
      <c r="L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</row>
    <row r="378" spans="1:30" s="123" customFormat="1" x14ac:dyDescent="0.25">
      <c r="A378" s="578"/>
      <c r="B378" s="579"/>
      <c r="C378" s="589"/>
      <c r="D378" s="730" t="s">
        <v>240</v>
      </c>
      <c r="E378" s="538" t="s">
        <v>8</v>
      </c>
      <c r="F378" s="708"/>
      <c r="G378" s="627">
        <f>'Таб.1 Бланки СЭС'!E529</f>
        <v>0</v>
      </c>
      <c r="H378" s="335">
        <f>'Таб.1 Бланки СЭС'!F529</f>
        <v>0</v>
      </c>
      <c r="I378" s="486">
        <f>'Таб.1 Бланки СЭС'!G529</f>
        <v>0</v>
      </c>
      <c r="J378" s="538"/>
      <c r="K378" s="10"/>
      <c r="L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</row>
    <row r="379" spans="1:30" ht="16.5" thickBot="1" x14ac:dyDescent="0.3">
      <c r="A379" s="574"/>
      <c r="B379" s="575"/>
      <c r="C379" s="587"/>
      <c r="D379" s="721" t="s">
        <v>240</v>
      </c>
      <c r="E379" s="699" t="s">
        <v>9</v>
      </c>
      <c r="F379" s="185"/>
      <c r="G379" s="616" t="str">
        <f>'Таб.1 Бланки СЭС'!E531</f>
        <v>2</v>
      </c>
      <c r="H379" s="349" t="str">
        <f>'Таб.1 Бланки СЭС'!F531</f>
        <v>2</v>
      </c>
      <c r="I379" s="619" t="str">
        <f>'Таб.1 Бланки СЭС'!G531</f>
        <v>2</v>
      </c>
      <c r="J379" s="537"/>
    </row>
    <row r="380" spans="1:30" x14ac:dyDescent="0.25">
      <c r="A380" s="574"/>
      <c r="B380" s="575"/>
      <c r="C380" s="587"/>
      <c r="D380" s="168" t="s">
        <v>36</v>
      </c>
      <c r="E380" s="537"/>
      <c r="F380" s="688"/>
      <c r="G380" s="614"/>
      <c r="H380" s="88"/>
      <c r="I380" s="593"/>
      <c r="J380" s="537"/>
    </row>
    <row r="381" spans="1:30" x14ac:dyDescent="0.25">
      <c r="A381" s="574"/>
      <c r="B381" s="575"/>
      <c r="C381" s="587"/>
      <c r="D381" s="745" t="s">
        <v>19</v>
      </c>
      <c r="E381" s="537" t="s">
        <v>7</v>
      </c>
      <c r="F381" s="688"/>
      <c r="G381" s="613">
        <f>'Таб.1 Бланки СЭС'!E533</f>
        <v>3.9</v>
      </c>
      <c r="H381" s="331">
        <f>'Таб.1 Бланки СЭС'!F533</f>
        <v>3</v>
      </c>
      <c r="I381" s="599">
        <f>'Таб.1 Бланки СЭС'!G533</f>
        <v>3</v>
      </c>
      <c r="J381" s="537"/>
    </row>
    <row r="382" spans="1:30" x14ac:dyDescent="0.25">
      <c r="A382" s="574"/>
      <c r="B382" s="575"/>
      <c r="C382" s="587"/>
      <c r="D382" s="745" t="s">
        <v>20</v>
      </c>
      <c r="E382" s="537" t="s">
        <v>7</v>
      </c>
      <c r="F382" s="688"/>
      <c r="G382" s="613">
        <f>'Таб.1 Бланки СЭС'!E534</f>
        <v>2.2000000000000002</v>
      </c>
      <c r="H382" s="331">
        <f>'Таб.1 Бланки СЭС'!F534</f>
        <v>2.4</v>
      </c>
      <c r="I382" s="599">
        <f>'Таб.1 Бланки СЭС'!G534</f>
        <v>2.2999999999999998</v>
      </c>
      <c r="J382" s="537"/>
    </row>
    <row r="383" spans="1:30" x14ac:dyDescent="0.25">
      <c r="A383" s="574"/>
      <c r="B383" s="575"/>
      <c r="C383" s="587"/>
      <c r="D383" s="745" t="s">
        <v>21</v>
      </c>
      <c r="E383" s="537" t="s">
        <v>7</v>
      </c>
      <c r="F383" s="688"/>
      <c r="G383" s="613">
        <f>'Таб.1 Бланки СЭС'!E535</f>
        <v>3.8</v>
      </c>
      <c r="H383" s="331">
        <f>'Таб.1 Бланки СЭС'!F535</f>
        <v>4</v>
      </c>
      <c r="I383" s="599">
        <f>'Таб.1 Бланки СЭС'!G535</f>
        <v>2.4</v>
      </c>
      <c r="J383" s="537"/>
    </row>
    <row r="384" spans="1:30" x14ac:dyDescent="0.25">
      <c r="A384" s="574"/>
      <c r="B384" s="575"/>
      <c r="C384" s="587"/>
      <c r="D384" s="745" t="s">
        <v>23</v>
      </c>
      <c r="E384" s="537" t="s">
        <v>7</v>
      </c>
      <c r="F384" s="688"/>
      <c r="G384" s="613">
        <f>'Таб.1 Бланки СЭС'!E536</f>
        <v>0</v>
      </c>
      <c r="H384" s="331">
        <f>'Таб.1 Бланки СЭС'!F536</f>
        <v>0</v>
      </c>
      <c r="I384" s="599">
        <f>'Таб.1 Бланки СЭС'!G536</f>
        <v>0</v>
      </c>
      <c r="J384" s="537"/>
    </row>
    <row r="385" spans="1:30" x14ac:dyDescent="0.25">
      <c r="A385" s="574"/>
      <c r="B385" s="575"/>
      <c r="C385" s="587"/>
      <c r="D385" s="745" t="s">
        <v>24</v>
      </c>
      <c r="E385" s="537" t="s">
        <v>7</v>
      </c>
      <c r="F385" s="688"/>
      <c r="G385" s="613">
        <f>'Таб.1 Бланки СЭС'!E537</f>
        <v>1.2</v>
      </c>
      <c r="H385" s="331">
        <f>'Таб.1 Бланки СЭС'!F537</f>
        <v>3.4</v>
      </c>
      <c r="I385" s="599">
        <f>'Таб.1 Бланки СЭС'!G537</f>
        <v>4.5999999999999996</v>
      </c>
      <c r="J385" s="537"/>
    </row>
    <row r="386" spans="1:30" ht="16.5" thickBot="1" x14ac:dyDescent="0.3">
      <c r="A386" s="576"/>
      <c r="B386" s="577"/>
      <c r="C386" s="588"/>
      <c r="D386" s="746" t="s">
        <v>231</v>
      </c>
      <c r="E386" s="684" t="s">
        <v>165</v>
      </c>
      <c r="F386" s="681"/>
      <c r="G386" s="621">
        <f>'Таб.1 Бланки СЭС'!E538</f>
        <v>0</v>
      </c>
      <c r="H386" s="333">
        <f>'Таб.1 Бланки СЭС'!F538</f>
        <v>0</v>
      </c>
      <c r="I386" s="622">
        <f>'Таб.1 Бланки СЭС'!G538</f>
        <v>0</v>
      </c>
      <c r="J386" s="684"/>
    </row>
    <row r="387" spans="1:30" hidden="1" x14ac:dyDescent="0.25">
      <c r="A387" s="578"/>
      <c r="B387" s="579"/>
      <c r="C387" s="589"/>
      <c r="D387" s="530" t="s">
        <v>59</v>
      </c>
      <c r="E387" s="192"/>
      <c r="F387" s="192"/>
      <c r="G387" s="475">
        <v>35</v>
      </c>
      <c r="H387" s="475">
        <v>35</v>
      </c>
      <c r="I387" s="559">
        <v>34</v>
      </c>
      <c r="J387" s="538"/>
    </row>
    <row r="388" spans="1:30" s="142" customFormat="1" ht="16.5" hidden="1" thickBot="1" x14ac:dyDescent="0.3">
      <c r="A388" s="581"/>
      <c r="B388" s="582"/>
      <c r="C388" s="587"/>
      <c r="D388" s="528" t="s">
        <v>60</v>
      </c>
      <c r="E388" s="125" t="s">
        <v>11</v>
      </c>
      <c r="F388" s="125"/>
      <c r="G388" s="343">
        <v>10.4</v>
      </c>
      <c r="H388" s="343">
        <v>10.4</v>
      </c>
      <c r="I388" s="555">
        <v>10.4</v>
      </c>
      <c r="J388" s="539"/>
      <c r="M388" s="358"/>
      <c r="N388" s="358"/>
      <c r="O388" s="358"/>
    </row>
    <row r="389" spans="1:30" ht="16.5" hidden="1" thickBot="1" x14ac:dyDescent="0.3">
      <c r="A389" s="574"/>
      <c r="B389" s="575"/>
      <c r="C389" s="587"/>
      <c r="D389" s="178"/>
      <c r="E389" s="138" t="s">
        <v>12</v>
      </c>
      <c r="F389" s="138"/>
      <c r="G389" s="347">
        <v>10.4</v>
      </c>
      <c r="H389" s="347">
        <v>10.4</v>
      </c>
      <c r="I389" s="560">
        <v>10.4</v>
      </c>
      <c r="J389" s="537"/>
    </row>
    <row r="390" spans="1:30" x14ac:dyDescent="0.25">
      <c r="A390" s="580"/>
      <c r="B390" s="580"/>
      <c r="C390" s="590"/>
      <c r="E390" s="123"/>
      <c r="F390" s="123"/>
      <c r="G390" s="154"/>
      <c r="H390" s="154"/>
      <c r="I390" s="154"/>
    </row>
    <row r="391" spans="1:30" s="123" customFormat="1" ht="16.5" thickBot="1" x14ac:dyDescent="0.3">
      <c r="A391" s="580"/>
      <c r="B391" s="580"/>
      <c r="C391" s="590"/>
      <c r="D391" s="176" t="s">
        <v>218</v>
      </c>
      <c r="G391" s="154"/>
      <c r="H391" s="154"/>
      <c r="I391" s="154"/>
      <c r="K391" s="10"/>
      <c r="L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</row>
    <row r="392" spans="1:30" s="123" customFormat="1" ht="16.5" thickBot="1" x14ac:dyDescent="0.3">
      <c r="A392" s="1281" t="s">
        <v>322</v>
      </c>
      <c r="B392" s="1281" t="s">
        <v>323</v>
      </c>
      <c r="C392" s="1281" t="s">
        <v>324</v>
      </c>
      <c r="D392" s="1265" t="s">
        <v>78</v>
      </c>
      <c r="E392" s="716" t="s">
        <v>2</v>
      </c>
      <c r="F392" s="1274" t="s">
        <v>79</v>
      </c>
      <c r="G392" s="1261" t="s">
        <v>321</v>
      </c>
      <c r="H392" s="1261"/>
      <c r="I392" s="1262"/>
      <c r="J392" s="1263" t="s">
        <v>51</v>
      </c>
      <c r="K392" s="10"/>
      <c r="L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</row>
    <row r="393" spans="1:30" s="123" customFormat="1" x14ac:dyDescent="0.25">
      <c r="A393" s="1282"/>
      <c r="B393" s="1282"/>
      <c r="C393" s="1282"/>
      <c r="D393" s="1266"/>
      <c r="E393" s="717" t="s">
        <v>3</v>
      </c>
      <c r="F393" s="1275"/>
      <c r="G393" s="1277" t="s">
        <v>5</v>
      </c>
      <c r="H393" s="1252" t="s">
        <v>6</v>
      </c>
      <c r="I393" s="1254" t="s">
        <v>281</v>
      </c>
      <c r="J393" s="1264"/>
      <c r="K393" s="10"/>
      <c r="L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</row>
    <row r="394" spans="1:30" s="123" customFormat="1" ht="46.5" customHeight="1" thickBot="1" x14ac:dyDescent="0.3">
      <c r="A394" s="1283"/>
      <c r="B394" s="1283"/>
      <c r="C394" s="1283"/>
      <c r="D394" s="1267"/>
      <c r="E394" s="718" t="s">
        <v>4</v>
      </c>
      <c r="F394" s="1276"/>
      <c r="G394" s="1278"/>
      <c r="H394" s="1253"/>
      <c r="I394" s="1255"/>
      <c r="J394" s="1271"/>
      <c r="K394" s="10"/>
      <c r="L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</row>
    <row r="395" spans="1:30" s="123" customFormat="1" ht="16.5" thickBot="1" x14ac:dyDescent="0.3">
      <c r="A395" s="578"/>
      <c r="B395" s="579"/>
      <c r="C395" s="589"/>
      <c r="D395" s="721" t="s">
        <v>240</v>
      </c>
      <c r="E395" s="699" t="s">
        <v>8</v>
      </c>
      <c r="F395" s="699"/>
      <c r="G395" s="710" t="str">
        <f>'Таб.1 Бланки СЭС'!E552</f>
        <v>2</v>
      </c>
      <c r="H395" s="349" t="str">
        <f>'Таб.1 Бланки СЭС'!F552</f>
        <v>2</v>
      </c>
      <c r="I395" s="619" t="str">
        <f>'Таб.1 Бланки СЭС'!G552</f>
        <v>2</v>
      </c>
      <c r="J395" s="538"/>
      <c r="K395" s="10"/>
      <c r="L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</row>
    <row r="396" spans="1:30" s="123" customFormat="1" x14ac:dyDescent="0.25">
      <c r="A396" s="574"/>
      <c r="B396" s="575"/>
      <c r="C396" s="587"/>
      <c r="D396" s="168" t="s">
        <v>36</v>
      </c>
      <c r="E396" s="537"/>
      <c r="F396" s="537"/>
      <c r="G396" s="734"/>
      <c r="H396" s="331"/>
      <c r="I396" s="599"/>
      <c r="J396" s="537"/>
      <c r="K396" s="10"/>
      <c r="L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</row>
    <row r="397" spans="1:30" s="123" customFormat="1" x14ac:dyDescent="0.25">
      <c r="A397" s="574"/>
      <c r="B397" s="575"/>
      <c r="C397" s="587"/>
      <c r="D397" s="722" t="s">
        <v>19</v>
      </c>
      <c r="E397" s="538" t="s">
        <v>7</v>
      </c>
      <c r="F397" s="537"/>
      <c r="G397" s="734">
        <f>'Таб.1 Бланки СЭС'!E554</f>
        <v>2.6</v>
      </c>
      <c r="H397" s="331">
        <f>'Таб.1 Бланки СЭС'!F554</f>
        <v>2.8</v>
      </c>
      <c r="I397" s="599">
        <f>'Таб.1 Бланки СЭС'!G554</f>
        <v>2.6</v>
      </c>
      <c r="J397" s="537"/>
      <c r="K397" s="10"/>
      <c r="L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</row>
    <row r="398" spans="1:30" s="123" customFormat="1" x14ac:dyDescent="0.25">
      <c r="A398" s="574"/>
      <c r="B398" s="575"/>
      <c r="C398" s="587"/>
      <c r="D398" s="731" t="s">
        <v>20</v>
      </c>
      <c r="E398" s="538" t="s">
        <v>7</v>
      </c>
      <c r="F398" s="537"/>
      <c r="G398" s="734">
        <f>'Таб.1 Бланки СЭС'!E555</f>
        <v>0.2</v>
      </c>
      <c r="H398" s="331">
        <f>'Таб.1 Бланки СЭС'!F555</f>
        <v>0.2</v>
      </c>
      <c r="I398" s="599">
        <f>'Таб.1 Бланки СЭС'!G555</f>
        <v>0.2</v>
      </c>
      <c r="J398" s="537"/>
      <c r="K398" s="10"/>
      <c r="L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</row>
    <row r="399" spans="1:30" s="123" customFormat="1" x14ac:dyDescent="0.25">
      <c r="A399" s="574"/>
      <c r="B399" s="575"/>
      <c r="C399" s="587"/>
      <c r="D399" s="731" t="s">
        <v>21</v>
      </c>
      <c r="E399" s="538" t="s">
        <v>7</v>
      </c>
      <c r="F399" s="537"/>
      <c r="G399" s="734">
        <f>'Таб.1 Бланки СЭС'!E556</f>
        <v>0.6</v>
      </c>
      <c r="H399" s="331">
        <f>'Таб.1 Бланки СЭС'!F556</f>
        <v>0.8</v>
      </c>
      <c r="I399" s="599">
        <f>'Таб.1 Бланки СЭС'!G556</f>
        <v>0.6</v>
      </c>
      <c r="J399" s="537"/>
      <c r="K399" s="10"/>
      <c r="L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</row>
    <row r="400" spans="1:30" s="123" customFormat="1" x14ac:dyDescent="0.25">
      <c r="A400" s="574"/>
      <c r="B400" s="575"/>
      <c r="C400" s="587"/>
      <c r="D400" s="731" t="s">
        <v>23</v>
      </c>
      <c r="E400" s="538" t="s">
        <v>7</v>
      </c>
      <c r="F400" s="537"/>
      <c r="G400" s="734">
        <f>'Таб.1 Бланки СЭС'!E557</f>
        <v>0.2</v>
      </c>
      <c r="H400" s="331">
        <f>'Таб.1 Бланки СЭС'!F557</f>
        <v>0.2</v>
      </c>
      <c r="I400" s="599">
        <f>'Таб.1 Бланки СЭС'!G557</f>
        <v>0.2</v>
      </c>
      <c r="J400" s="537"/>
      <c r="K400" s="10"/>
      <c r="L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</row>
    <row r="401" spans="1:30" s="123" customFormat="1" ht="16.5" thickBot="1" x14ac:dyDescent="0.3">
      <c r="A401" s="576"/>
      <c r="B401" s="577"/>
      <c r="C401" s="588"/>
      <c r="D401" s="732" t="s">
        <v>25</v>
      </c>
      <c r="E401" s="699" t="s">
        <v>7</v>
      </c>
      <c r="F401" s="744" t="s">
        <v>226</v>
      </c>
      <c r="G401" s="735">
        <f>'Таб.1 Бланки СЭС'!E558</f>
        <v>0</v>
      </c>
      <c r="H401" s="333">
        <f>'Таб.1 Бланки СЭС'!F558</f>
        <v>0</v>
      </c>
      <c r="I401" s="622">
        <f>'Таб.1 Бланки СЭС'!G558</f>
        <v>0</v>
      </c>
      <c r="J401" s="684"/>
      <c r="K401" s="10"/>
      <c r="L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</row>
    <row r="402" spans="1:30" s="123" customFormat="1" hidden="1" x14ac:dyDescent="0.25">
      <c r="A402" s="578"/>
      <c r="B402" s="579"/>
      <c r="C402" s="589"/>
      <c r="D402" s="530" t="s">
        <v>59</v>
      </c>
      <c r="E402" s="130"/>
      <c r="F402" s="192"/>
      <c r="G402" s="335">
        <v>35</v>
      </c>
      <c r="H402" s="335">
        <v>35</v>
      </c>
      <c r="I402" s="485">
        <v>34</v>
      </c>
      <c r="J402" s="538"/>
      <c r="K402" s="10"/>
      <c r="L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</row>
    <row r="403" spans="1:30" s="123" customFormat="1" ht="16.5" hidden="1" thickBot="1" x14ac:dyDescent="0.3">
      <c r="A403" s="574"/>
      <c r="B403" s="575"/>
      <c r="C403" s="587"/>
      <c r="D403" s="528" t="s">
        <v>60</v>
      </c>
      <c r="E403" s="125"/>
      <c r="F403" s="125"/>
      <c r="G403" s="333">
        <v>10.3</v>
      </c>
      <c r="H403" s="333">
        <v>10.3</v>
      </c>
      <c r="I403" s="548">
        <v>10.199999999999999</v>
      </c>
      <c r="J403" s="537"/>
      <c r="K403" s="10"/>
      <c r="L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</row>
    <row r="404" spans="1:30" x14ac:dyDescent="0.25">
      <c r="A404" s="580"/>
      <c r="B404" s="580"/>
      <c r="C404" s="590"/>
      <c r="E404" s="123"/>
      <c r="F404" s="123"/>
      <c r="G404" s="154"/>
      <c r="H404" s="154"/>
      <c r="I404" s="154"/>
    </row>
    <row r="405" spans="1:30" ht="16.5" thickBot="1" x14ac:dyDescent="0.3">
      <c r="A405" s="580"/>
      <c r="B405" s="580"/>
      <c r="C405" s="590"/>
      <c r="D405" s="153" t="s">
        <v>206</v>
      </c>
      <c r="E405" s="123"/>
      <c r="F405" s="123"/>
      <c r="G405" s="154"/>
      <c r="H405" s="154"/>
      <c r="I405" s="154"/>
    </row>
    <row r="406" spans="1:30" ht="16.5" thickBot="1" x14ac:dyDescent="0.3">
      <c r="A406" s="1281" t="s">
        <v>322</v>
      </c>
      <c r="B406" s="1281" t="s">
        <v>323</v>
      </c>
      <c r="C406" s="1281" t="s">
        <v>324</v>
      </c>
      <c r="D406" s="1265" t="s">
        <v>78</v>
      </c>
      <c r="E406" s="716" t="s">
        <v>2</v>
      </c>
      <c r="F406" s="1274" t="s">
        <v>79</v>
      </c>
      <c r="G406" s="1261" t="s">
        <v>321</v>
      </c>
      <c r="H406" s="1261"/>
      <c r="I406" s="1262"/>
      <c r="J406" s="1263" t="s">
        <v>51</v>
      </c>
    </row>
    <row r="407" spans="1:30" x14ac:dyDescent="0.25">
      <c r="A407" s="1282"/>
      <c r="B407" s="1282"/>
      <c r="C407" s="1282"/>
      <c r="D407" s="1266"/>
      <c r="E407" s="717" t="s">
        <v>3</v>
      </c>
      <c r="F407" s="1275"/>
      <c r="G407" s="1277" t="s">
        <v>5</v>
      </c>
      <c r="H407" s="1252" t="s">
        <v>6</v>
      </c>
      <c r="I407" s="1254" t="s">
        <v>281</v>
      </c>
      <c r="J407" s="1264"/>
    </row>
    <row r="408" spans="1:30" ht="45.75" customHeight="1" thickBot="1" x14ac:dyDescent="0.3">
      <c r="A408" s="1283"/>
      <c r="B408" s="1283"/>
      <c r="C408" s="1283"/>
      <c r="D408" s="1267"/>
      <c r="E408" s="718" t="s">
        <v>4</v>
      </c>
      <c r="F408" s="1276"/>
      <c r="G408" s="1278"/>
      <c r="H408" s="1253"/>
      <c r="I408" s="1255"/>
      <c r="J408" s="1271"/>
    </row>
    <row r="409" spans="1:30" x14ac:dyDescent="0.25">
      <c r="A409" s="578"/>
      <c r="B409" s="579"/>
      <c r="C409" s="589"/>
      <c r="D409" s="752" t="s">
        <v>277</v>
      </c>
      <c r="E409" s="538" t="s">
        <v>7</v>
      </c>
      <c r="F409" s="538"/>
      <c r="G409" s="759">
        <f>'Таб.1 Бланки СЭС'!E573</f>
        <v>9.6999999999999993</v>
      </c>
      <c r="H409" s="475">
        <f>'Таб.1 Бланки СЭС'!F573</f>
        <v>13</v>
      </c>
      <c r="I409" s="672">
        <f>'Таб.1 Бланки СЭС'!G573</f>
        <v>13.5</v>
      </c>
      <c r="J409" s="538"/>
    </row>
    <row r="410" spans="1:30" x14ac:dyDescent="0.25">
      <c r="A410" s="574"/>
      <c r="B410" s="575"/>
      <c r="C410" s="587"/>
      <c r="D410" s="678" t="s">
        <v>279</v>
      </c>
      <c r="E410" s="537" t="s">
        <v>7</v>
      </c>
      <c r="F410" s="742" t="s">
        <v>260</v>
      </c>
      <c r="G410" s="738">
        <f>'Таб.1 Бланки СЭС'!E574</f>
        <v>0</v>
      </c>
      <c r="H410" s="330">
        <f>'Таб.1 Бланки СЭС'!F574</f>
        <v>0</v>
      </c>
      <c r="I410" s="630">
        <f>'Таб.1 Бланки СЭС'!G574</f>
        <v>0</v>
      </c>
      <c r="J410" s="537"/>
    </row>
    <row r="411" spans="1:30" ht="16.5" thickBot="1" x14ac:dyDescent="0.3">
      <c r="A411" s="574"/>
      <c r="B411" s="575"/>
      <c r="C411" s="587"/>
      <c r="D411" s="737" t="s">
        <v>280</v>
      </c>
      <c r="E411" s="727" t="s">
        <v>7</v>
      </c>
      <c r="F411" s="727"/>
      <c r="G411" s="738">
        <f>'Таб.1 Бланки СЭС'!E575</f>
        <v>1</v>
      </c>
      <c r="H411" s="330">
        <f>'Таб.1 Бланки СЭС'!F575</f>
        <v>1</v>
      </c>
      <c r="I411" s="630">
        <f>'Таб.1 Бланки СЭС'!G575</f>
        <v>1</v>
      </c>
      <c r="J411" s="537"/>
    </row>
    <row r="412" spans="1:30" x14ac:dyDescent="0.25">
      <c r="A412" s="574"/>
      <c r="B412" s="575"/>
      <c r="C412" s="587"/>
      <c r="D412" s="720" t="s">
        <v>240</v>
      </c>
      <c r="E412" s="536" t="s">
        <v>8</v>
      </c>
      <c r="F412" s="536"/>
      <c r="G412" s="733">
        <f>'Таб.1 Бланки СЭС'!E581</f>
        <v>0</v>
      </c>
      <c r="H412" s="339">
        <f>'Таб.1 Бланки СЭС'!F581</f>
        <v>0</v>
      </c>
      <c r="I412" s="618">
        <f>'Таб.1 Бланки СЭС'!G581</f>
        <v>0</v>
      </c>
      <c r="J412" s="537"/>
    </row>
    <row r="413" spans="1:30" ht="16.5" thickBot="1" x14ac:dyDescent="0.3">
      <c r="A413" s="574"/>
      <c r="B413" s="575"/>
      <c r="C413" s="587"/>
      <c r="D413" s="721" t="s">
        <v>240</v>
      </c>
      <c r="E413" s="699" t="s">
        <v>9</v>
      </c>
      <c r="F413" s="699"/>
      <c r="G413" s="710">
        <f>'Таб.1 Бланки СЭС'!E587</f>
        <v>0</v>
      </c>
      <c r="H413" s="349">
        <f>'Таб.1 Бланки СЭС'!F587</f>
        <v>0</v>
      </c>
      <c r="I413" s="619">
        <f>'Таб.1 Бланки СЭС'!G587</f>
        <v>0</v>
      </c>
      <c r="J413" s="537"/>
    </row>
    <row r="414" spans="1:30" x14ac:dyDescent="0.25">
      <c r="A414" s="574"/>
      <c r="B414" s="575"/>
      <c r="C414" s="587"/>
      <c r="D414" s="677" t="s">
        <v>36</v>
      </c>
      <c r="E414" s="536"/>
      <c r="F414" s="536"/>
      <c r="G414" s="739"/>
      <c r="H414" s="118"/>
      <c r="I414" s="598"/>
      <c r="J414" s="537"/>
    </row>
    <row r="415" spans="1:30" x14ac:dyDescent="0.25">
      <c r="A415" s="574"/>
      <c r="B415" s="575"/>
      <c r="C415" s="587"/>
      <c r="D415" s="722" t="s">
        <v>19</v>
      </c>
      <c r="E415" s="537" t="s">
        <v>7</v>
      </c>
      <c r="F415" s="537"/>
      <c r="G415" s="740">
        <f>'Таб.1 Бланки СЭС'!E590</f>
        <v>0.2</v>
      </c>
      <c r="H415" s="348">
        <f>'Таб.1 Бланки СЭС'!F590</f>
        <v>0.4</v>
      </c>
      <c r="I415" s="648">
        <f>'Таб.1 Бланки СЭС'!G590</f>
        <v>0.2</v>
      </c>
      <c r="J415" s="537"/>
    </row>
    <row r="416" spans="1:30" x14ac:dyDescent="0.25">
      <c r="A416" s="574"/>
      <c r="B416" s="575"/>
      <c r="C416" s="587"/>
      <c r="D416" s="722" t="s">
        <v>20</v>
      </c>
      <c r="E416" s="537" t="s">
        <v>7</v>
      </c>
      <c r="F416" s="537"/>
      <c r="G416" s="740">
        <f>'Таб.1 Бланки СЭС'!E591</f>
        <v>0.2</v>
      </c>
      <c r="H416" s="348">
        <f>'Таб.1 Бланки СЭС'!F591</f>
        <v>0.4</v>
      </c>
      <c r="I416" s="648">
        <f>'Таб.1 Бланки СЭС'!G591</f>
        <v>0.2</v>
      </c>
      <c r="J416" s="537"/>
    </row>
    <row r="417" spans="1:15" x14ac:dyDescent="0.25">
      <c r="A417" s="574"/>
      <c r="B417" s="575"/>
      <c r="C417" s="587"/>
      <c r="D417" s="722" t="s">
        <v>18</v>
      </c>
      <c r="E417" s="537" t="s">
        <v>7</v>
      </c>
      <c r="F417" s="537"/>
      <c r="G417" s="740">
        <f>'Таб.1 Бланки СЭС'!E592</f>
        <v>3.4</v>
      </c>
      <c r="H417" s="348">
        <f>'Таб.1 Бланки СЭС'!F592</f>
        <v>6</v>
      </c>
      <c r="I417" s="648">
        <f>'Таб.1 Бланки СЭС'!G592</f>
        <v>5.2</v>
      </c>
      <c r="J417" s="537"/>
    </row>
    <row r="418" spans="1:15" x14ac:dyDescent="0.25">
      <c r="A418" s="574"/>
      <c r="B418" s="575"/>
      <c r="C418" s="587"/>
      <c r="D418" s="722" t="s">
        <v>23</v>
      </c>
      <c r="E418" s="537" t="s">
        <v>7</v>
      </c>
      <c r="F418" s="537"/>
      <c r="G418" s="740">
        <f>'Таб.1 Бланки СЭС'!E593</f>
        <v>15.6</v>
      </c>
      <c r="H418" s="348">
        <f>'Таб.1 Бланки СЭС'!F593</f>
        <v>24.6</v>
      </c>
      <c r="I418" s="648">
        <f>'Таб.1 Бланки СЭС'!G593</f>
        <v>18.2</v>
      </c>
      <c r="J418" s="537"/>
    </row>
    <row r="419" spans="1:15" x14ac:dyDescent="0.25">
      <c r="A419" s="574"/>
      <c r="B419" s="575"/>
      <c r="C419" s="587"/>
      <c r="D419" s="722" t="s">
        <v>24</v>
      </c>
      <c r="E419" s="537" t="s">
        <v>7</v>
      </c>
      <c r="F419" s="537"/>
      <c r="G419" s="740">
        <f>'Таб.1 Бланки СЭС'!E594</f>
        <v>4.2</v>
      </c>
      <c r="H419" s="348">
        <f>'Таб.1 Бланки СЭС'!F594</f>
        <v>6.4</v>
      </c>
      <c r="I419" s="648">
        <f>'Таб.1 Бланки СЭС'!G594</f>
        <v>4.2</v>
      </c>
      <c r="J419" s="537"/>
    </row>
    <row r="420" spans="1:15" x14ac:dyDescent="0.25">
      <c r="A420" s="574"/>
      <c r="B420" s="575"/>
      <c r="C420" s="587"/>
      <c r="D420" s="722" t="s">
        <v>25</v>
      </c>
      <c r="E420" s="537" t="s">
        <v>7</v>
      </c>
      <c r="F420" s="537"/>
      <c r="G420" s="740">
        <f>'Таб.1 Бланки СЭС'!E595</f>
        <v>8</v>
      </c>
      <c r="H420" s="348">
        <f>'Таб.1 Бланки СЭС'!F595</f>
        <v>18</v>
      </c>
      <c r="I420" s="648">
        <f>'Таб.1 Бланки СЭС'!G595</f>
        <v>17</v>
      </c>
      <c r="J420" s="537"/>
    </row>
    <row r="421" spans="1:15" ht="16.5" thickBot="1" x14ac:dyDescent="0.3">
      <c r="A421" s="576"/>
      <c r="B421" s="577"/>
      <c r="C421" s="588"/>
      <c r="D421" s="723" t="s">
        <v>22</v>
      </c>
      <c r="E421" s="684" t="s">
        <v>7</v>
      </c>
      <c r="F421" s="684"/>
      <c r="G421" s="741">
        <f>'Таб.1 Бланки СЭС'!E596</f>
        <v>0.6</v>
      </c>
      <c r="H421" s="743">
        <f>'Таб.1 Бланки СЭС'!F596</f>
        <v>0.6</v>
      </c>
      <c r="I421" s="649">
        <f>'Таб.1 Бланки СЭС'!G596</f>
        <v>0.6</v>
      </c>
      <c r="J421" s="684"/>
    </row>
    <row r="422" spans="1:15" hidden="1" x14ac:dyDescent="0.25">
      <c r="A422" s="578"/>
      <c r="B422" s="579"/>
      <c r="C422" s="589"/>
      <c r="D422" s="530" t="s">
        <v>10</v>
      </c>
      <c r="E422" s="192" t="s">
        <v>11</v>
      </c>
      <c r="F422" s="224"/>
      <c r="G422" s="646">
        <f>'Таб.1 Бланки СЭС'!E597</f>
        <v>32.200000000000003</v>
      </c>
      <c r="H422" s="646">
        <f>'Таб.1 Бланки СЭС'!F597</f>
        <v>56.4</v>
      </c>
      <c r="I422" s="646">
        <f>'Таб.1 Бланки СЭС'!G597</f>
        <v>45.6</v>
      </c>
      <c r="J422" s="538"/>
    </row>
    <row r="423" spans="1:15" hidden="1" x14ac:dyDescent="0.25">
      <c r="A423" s="574"/>
      <c r="B423" s="575"/>
      <c r="C423" s="587"/>
      <c r="D423" s="527"/>
      <c r="E423" s="121" t="s">
        <v>12</v>
      </c>
      <c r="F423" s="221"/>
      <c r="G423" s="541">
        <f>'Таб.1 Бланки СЭС'!E598</f>
        <v>121</v>
      </c>
      <c r="H423" s="541">
        <f>'Таб.1 Бланки СЭС'!F598</f>
        <v>120</v>
      </c>
      <c r="I423" s="541">
        <f>'Таб.1 Бланки СЭС'!G598</f>
        <v>121</v>
      </c>
      <c r="J423" s="537"/>
    </row>
    <row r="424" spans="1:15" hidden="1" x14ac:dyDescent="0.25">
      <c r="A424" s="574"/>
      <c r="B424" s="575"/>
      <c r="C424" s="587"/>
      <c r="D424" s="527" t="s">
        <v>59</v>
      </c>
      <c r="E424" s="121" t="s">
        <v>11</v>
      </c>
      <c r="F424" s="221"/>
      <c r="G424" s="541">
        <f>'Таб.1 Бланки СЭС'!E599</f>
        <v>121</v>
      </c>
      <c r="H424" s="541">
        <f>'Таб.1 Бланки СЭС'!F599</f>
        <v>120</v>
      </c>
      <c r="I424" s="541">
        <f>'Таб.1 Бланки СЭС'!G599</f>
        <v>121</v>
      </c>
      <c r="J424" s="537"/>
    </row>
    <row r="425" spans="1:15" hidden="1" x14ac:dyDescent="0.25">
      <c r="A425" s="574"/>
      <c r="B425" s="575"/>
      <c r="C425" s="587"/>
      <c r="D425" s="527"/>
      <c r="E425" s="121" t="s">
        <v>12</v>
      </c>
      <c r="F425" s="221"/>
      <c r="G425" s="541">
        <f>'Таб.1 Бланки СЭС'!E600</f>
        <v>36</v>
      </c>
      <c r="H425" s="541">
        <f>'Таб.1 Бланки СЭС'!F600</f>
        <v>36</v>
      </c>
      <c r="I425" s="541">
        <f>'Таб.1 Бланки СЭС'!G600</f>
        <v>36</v>
      </c>
      <c r="J425" s="537"/>
    </row>
    <row r="426" spans="1:15" hidden="1" x14ac:dyDescent="0.25">
      <c r="A426" s="574"/>
      <c r="B426" s="575"/>
      <c r="C426" s="587"/>
      <c r="D426" s="527" t="s">
        <v>60</v>
      </c>
      <c r="E426" s="121" t="s">
        <v>11</v>
      </c>
      <c r="F426" s="221"/>
      <c r="G426" s="541">
        <f>'Таб.1 Бланки СЭС'!E601</f>
        <v>36</v>
      </c>
      <c r="H426" s="541">
        <f>'Таб.1 Бланки СЭС'!F601</f>
        <v>36</v>
      </c>
      <c r="I426" s="541">
        <f>'Таб.1 Бланки СЭС'!G601</f>
        <v>36</v>
      </c>
      <c r="J426" s="537"/>
    </row>
    <row r="427" spans="1:15" ht="16.5" hidden="1" thickBot="1" x14ac:dyDescent="0.3">
      <c r="A427" s="574"/>
      <c r="B427" s="575"/>
      <c r="C427" s="587"/>
      <c r="D427" s="528"/>
      <c r="E427" s="125" t="s">
        <v>12</v>
      </c>
      <c r="F427" s="222"/>
      <c r="G427" s="541">
        <f>'Таб.1 Бланки СЭС'!E602</f>
        <v>10.4</v>
      </c>
      <c r="H427" s="541">
        <f>'Таб.1 Бланки СЭС'!F602</f>
        <v>10.4</v>
      </c>
      <c r="I427" s="541">
        <f>'Таб.1 Бланки СЭС'!G602</f>
        <v>10.4</v>
      </c>
      <c r="J427" s="537"/>
    </row>
    <row r="428" spans="1:15" x14ac:dyDescent="0.25">
      <c r="A428" s="580"/>
      <c r="B428" s="580"/>
      <c r="C428" s="590"/>
    </row>
    <row r="429" spans="1:15" ht="16.5" thickBot="1" x14ac:dyDescent="0.3">
      <c r="A429" s="580"/>
      <c r="B429" s="580"/>
      <c r="C429" s="590"/>
      <c r="D429" s="112" t="s">
        <v>207</v>
      </c>
    </row>
    <row r="430" spans="1:15" ht="16.5" thickBot="1" x14ac:dyDescent="0.3">
      <c r="A430" s="1281" t="s">
        <v>322</v>
      </c>
      <c r="B430" s="1281" t="s">
        <v>323</v>
      </c>
      <c r="C430" s="1281" t="s">
        <v>324</v>
      </c>
      <c r="D430" s="1265" t="s">
        <v>78</v>
      </c>
      <c r="E430" s="716" t="s">
        <v>2</v>
      </c>
      <c r="F430" s="1274" t="s">
        <v>79</v>
      </c>
      <c r="G430" s="1269" t="s">
        <v>321</v>
      </c>
      <c r="H430" s="1269"/>
      <c r="I430" s="1270"/>
      <c r="J430" s="1263" t="s">
        <v>51</v>
      </c>
    </row>
    <row r="431" spans="1:15" s="235" customFormat="1" x14ac:dyDescent="0.25">
      <c r="A431" s="1282"/>
      <c r="B431" s="1282"/>
      <c r="C431" s="1282"/>
      <c r="D431" s="1266"/>
      <c r="E431" s="717" t="s">
        <v>3</v>
      </c>
      <c r="F431" s="1275"/>
      <c r="G431" s="1277" t="s">
        <v>5</v>
      </c>
      <c r="H431" s="1252" t="s">
        <v>6</v>
      </c>
      <c r="I431" s="1254" t="s">
        <v>281</v>
      </c>
      <c r="J431" s="1264"/>
      <c r="M431" s="400"/>
      <c r="N431" s="400"/>
      <c r="O431" s="400"/>
    </row>
    <row r="432" spans="1:15" ht="48" customHeight="1" thickBot="1" x14ac:dyDescent="0.3">
      <c r="A432" s="1283"/>
      <c r="B432" s="1283"/>
      <c r="C432" s="1283"/>
      <c r="D432" s="1267"/>
      <c r="E432" s="718" t="s">
        <v>4</v>
      </c>
      <c r="F432" s="1276"/>
      <c r="G432" s="1278"/>
      <c r="H432" s="1253"/>
      <c r="I432" s="1255"/>
      <c r="J432" s="1271"/>
    </row>
    <row r="433" spans="1:30" x14ac:dyDescent="0.25">
      <c r="A433" s="578"/>
      <c r="B433" s="579"/>
      <c r="C433" s="589"/>
      <c r="D433" s="730" t="s">
        <v>240</v>
      </c>
      <c r="E433" s="538" t="s">
        <v>8</v>
      </c>
      <c r="F433" s="538"/>
      <c r="G433" s="563">
        <f>'Таб.1 Бланки СЭС'!E616</f>
        <v>20</v>
      </c>
      <c r="H433" s="335">
        <f>'Таб.1 Бланки СЭС'!F616</f>
        <v>20</v>
      </c>
      <c r="I433" s="758">
        <f>'Таб.1 Бланки СЭС'!G616</f>
        <v>20</v>
      </c>
      <c r="J433" s="538"/>
    </row>
    <row r="434" spans="1:30" ht="16.5" thickBot="1" x14ac:dyDescent="0.3">
      <c r="A434" s="574"/>
      <c r="B434" s="575"/>
      <c r="C434" s="587"/>
      <c r="D434" s="721" t="s">
        <v>240</v>
      </c>
      <c r="E434" s="699" t="s">
        <v>9</v>
      </c>
      <c r="F434" s="699"/>
      <c r="G434" s="710">
        <f>'Таб.1 Бланки СЭС'!E618</f>
        <v>20</v>
      </c>
      <c r="H434" s="349">
        <f>'Таб.1 Бланки СЭС'!F618</f>
        <v>20</v>
      </c>
      <c r="I434" s="650">
        <f>'Таб.1 Бланки СЭС'!G618</f>
        <v>20</v>
      </c>
      <c r="J434" s="537"/>
    </row>
    <row r="435" spans="1:30" x14ac:dyDescent="0.25">
      <c r="A435" s="574"/>
      <c r="B435" s="575"/>
      <c r="C435" s="587"/>
      <c r="D435" s="678" t="s">
        <v>36</v>
      </c>
      <c r="E435" s="537"/>
      <c r="F435" s="537"/>
      <c r="G435" s="734"/>
      <c r="H435" s="331"/>
      <c r="I435" s="599"/>
      <c r="J435" s="537"/>
    </row>
    <row r="436" spans="1:30" x14ac:dyDescent="0.25">
      <c r="A436" s="574"/>
      <c r="B436" s="575"/>
      <c r="C436" s="587"/>
      <c r="D436" s="731" t="s">
        <v>21</v>
      </c>
      <c r="E436" s="538" t="s">
        <v>7</v>
      </c>
      <c r="F436" s="537"/>
      <c r="G436" s="734">
        <f>'Таб.1 Бланки СЭС'!E622</f>
        <v>0.2</v>
      </c>
      <c r="H436" s="331">
        <f>'Таб.1 Бланки СЭС'!F622</f>
        <v>0.6</v>
      </c>
      <c r="I436" s="651">
        <f>'Таб.1 Бланки СЭС'!G622</f>
        <v>0.4</v>
      </c>
      <c r="J436" s="537"/>
    </row>
    <row r="437" spans="1:30" x14ac:dyDescent="0.25">
      <c r="A437" s="574"/>
      <c r="B437" s="575"/>
      <c r="C437" s="587"/>
      <c r="D437" s="731" t="s">
        <v>18</v>
      </c>
      <c r="E437" s="538" t="s">
        <v>7</v>
      </c>
      <c r="F437" s="537"/>
      <c r="G437" s="734">
        <f>'Таб.1 Бланки СЭС'!E623</f>
        <v>0.2</v>
      </c>
      <c r="H437" s="331">
        <f>'Таб.1 Бланки СЭС'!F623</f>
        <v>0.2</v>
      </c>
      <c r="I437" s="651">
        <f>'Таб.1 Бланки СЭС'!G623</f>
        <v>0.2</v>
      </c>
      <c r="J437" s="537"/>
    </row>
    <row r="438" spans="1:30" x14ac:dyDescent="0.25">
      <c r="A438" s="574"/>
      <c r="B438" s="575"/>
      <c r="C438" s="587"/>
      <c r="D438" s="731" t="s">
        <v>23</v>
      </c>
      <c r="E438" s="538" t="s">
        <v>7</v>
      </c>
      <c r="F438" s="537"/>
      <c r="G438" s="734">
        <f>'Таб.1 Бланки СЭС'!E624</f>
        <v>0.2</v>
      </c>
      <c r="H438" s="331">
        <f>'Таб.1 Бланки СЭС'!F624</f>
        <v>0.2</v>
      </c>
      <c r="I438" s="651">
        <f>'Таб.1 Бланки СЭС'!G624</f>
        <v>0.2</v>
      </c>
      <c r="J438" s="537"/>
    </row>
    <row r="439" spans="1:30" x14ac:dyDescent="0.25">
      <c r="A439" s="574"/>
      <c r="B439" s="575"/>
      <c r="C439" s="587"/>
      <c r="D439" s="731" t="s">
        <v>24</v>
      </c>
      <c r="E439" s="538" t="s">
        <v>7</v>
      </c>
      <c r="F439" s="537"/>
      <c r="G439" s="734">
        <f>'Таб.1 Бланки СЭС'!E625</f>
        <v>1.8</v>
      </c>
      <c r="H439" s="331">
        <f>'Таб.1 Бланки СЭС'!F625</f>
        <v>2.4</v>
      </c>
      <c r="I439" s="651">
        <f>'Таб.1 Бланки СЭС'!G625</f>
        <v>2</v>
      </c>
      <c r="J439" s="537"/>
    </row>
    <row r="440" spans="1:30" ht="16.5" thickBot="1" x14ac:dyDescent="0.3">
      <c r="A440" s="576"/>
      <c r="B440" s="577"/>
      <c r="C440" s="588"/>
      <c r="D440" s="732" t="s">
        <v>25</v>
      </c>
      <c r="E440" s="699" t="s">
        <v>7</v>
      </c>
      <c r="F440" s="684"/>
      <c r="G440" s="735">
        <f>'Таб.1 Бланки СЭС'!E626</f>
        <v>0.2</v>
      </c>
      <c r="H440" s="333">
        <f>'Таб.1 Бланки СЭС'!F626</f>
        <v>0.2</v>
      </c>
      <c r="I440" s="736">
        <f>'Таб.1 Бланки СЭС'!G626</f>
        <v>0.2</v>
      </c>
      <c r="J440" s="684"/>
    </row>
    <row r="441" spans="1:30" hidden="1" x14ac:dyDescent="0.25">
      <c r="A441" s="578"/>
      <c r="B441" s="579"/>
      <c r="C441" s="589"/>
      <c r="D441" s="530" t="s">
        <v>10</v>
      </c>
      <c r="E441" s="192" t="s">
        <v>11</v>
      </c>
      <c r="F441" s="192"/>
      <c r="G441" s="485">
        <v>118</v>
      </c>
      <c r="H441" s="335">
        <v>118</v>
      </c>
      <c r="I441" s="563">
        <v>118</v>
      </c>
      <c r="J441" s="538"/>
    </row>
    <row r="442" spans="1:30" s="123" customFormat="1" hidden="1" x14ac:dyDescent="0.25">
      <c r="A442" s="574"/>
      <c r="B442" s="575"/>
      <c r="C442" s="587"/>
      <c r="D442" s="527"/>
      <c r="E442" s="121" t="s">
        <v>12</v>
      </c>
      <c r="F442" s="121"/>
      <c r="G442" s="485">
        <v>118</v>
      </c>
      <c r="H442" s="335">
        <v>118</v>
      </c>
      <c r="I442" s="563">
        <v>118</v>
      </c>
      <c r="J442" s="537"/>
      <c r="K442" s="10"/>
      <c r="L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</row>
    <row r="443" spans="1:30" s="123" customFormat="1" hidden="1" x14ac:dyDescent="0.25">
      <c r="A443" s="574"/>
      <c r="B443" s="575"/>
      <c r="C443" s="587"/>
      <c r="D443" s="527" t="s">
        <v>60</v>
      </c>
      <c r="E443" s="121" t="s">
        <v>11</v>
      </c>
      <c r="F443" s="121"/>
      <c r="G443" s="331">
        <v>10.4</v>
      </c>
      <c r="H443" s="331">
        <v>10.4</v>
      </c>
      <c r="I443" s="545">
        <v>10.4</v>
      </c>
      <c r="J443" s="537"/>
      <c r="K443" s="10"/>
      <c r="L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</row>
    <row r="444" spans="1:30" s="123" customFormat="1" ht="16.5" hidden="1" thickBot="1" x14ac:dyDescent="0.3">
      <c r="A444" s="574"/>
      <c r="B444" s="575"/>
      <c r="C444" s="587"/>
      <c r="D444" s="528"/>
      <c r="E444" s="125" t="s">
        <v>12</v>
      </c>
      <c r="F444" s="125"/>
      <c r="G444" s="331">
        <v>10.4</v>
      </c>
      <c r="H444" s="331">
        <v>10.4</v>
      </c>
      <c r="I444" s="545">
        <v>10.4</v>
      </c>
      <c r="J444" s="537"/>
      <c r="K444" s="10"/>
      <c r="L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</row>
    <row r="445" spans="1:30" s="123" customFormat="1" x14ac:dyDescent="0.25">
      <c r="A445" s="580"/>
      <c r="B445" s="580"/>
      <c r="C445" s="590"/>
      <c r="D445" s="10"/>
      <c r="G445" s="154"/>
      <c r="H445" s="154"/>
      <c r="I445" s="154"/>
      <c r="K445" s="10"/>
      <c r="L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</row>
    <row r="446" spans="1:30" s="123" customFormat="1" ht="16.5" thickBot="1" x14ac:dyDescent="0.3">
      <c r="A446" s="580"/>
      <c r="B446" s="580"/>
      <c r="C446" s="590"/>
      <c r="D446" s="153" t="s">
        <v>209</v>
      </c>
      <c r="G446" s="154"/>
      <c r="H446" s="154"/>
      <c r="I446" s="154"/>
      <c r="K446" s="10"/>
      <c r="L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</row>
    <row r="447" spans="1:30" s="123" customFormat="1" ht="16.5" thickBot="1" x14ac:dyDescent="0.3">
      <c r="A447" s="1281" t="s">
        <v>322</v>
      </c>
      <c r="B447" s="1281" t="s">
        <v>323</v>
      </c>
      <c r="C447" s="1281" t="s">
        <v>324</v>
      </c>
      <c r="D447" s="1265" t="s">
        <v>78</v>
      </c>
      <c r="E447" s="716" t="s">
        <v>2</v>
      </c>
      <c r="F447" s="1257" t="s">
        <v>79</v>
      </c>
      <c r="G447" s="1268" t="s">
        <v>321</v>
      </c>
      <c r="H447" s="1269"/>
      <c r="I447" s="1270"/>
      <c r="J447" s="1263" t="s">
        <v>51</v>
      </c>
      <c r="K447" s="10"/>
      <c r="L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</row>
    <row r="448" spans="1:30" s="123" customFormat="1" x14ac:dyDescent="0.25">
      <c r="A448" s="1282"/>
      <c r="B448" s="1282"/>
      <c r="C448" s="1282"/>
      <c r="D448" s="1266"/>
      <c r="E448" s="717" t="s">
        <v>3</v>
      </c>
      <c r="F448" s="1258"/>
      <c r="G448" s="1250" t="s">
        <v>5</v>
      </c>
      <c r="H448" s="1252" t="s">
        <v>6</v>
      </c>
      <c r="I448" s="1254" t="s">
        <v>281</v>
      </c>
      <c r="J448" s="1264"/>
      <c r="K448" s="10"/>
      <c r="L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</row>
    <row r="449" spans="1:30" s="123" customFormat="1" ht="49.5" customHeight="1" thickBot="1" x14ac:dyDescent="0.3">
      <c r="A449" s="1283"/>
      <c r="B449" s="1283"/>
      <c r="C449" s="1283"/>
      <c r="D449" s="1267"/>
      <c r="E449" s="718" t="s">
        <v>4</v>
      </c>
      <c r="F449" s="1259"/>
      <c r="G449" s="1251"/>
      <c r="H449" s="1253"/>
      <c r="I449" s="1255"/>
      <c r="J449" s="1271"/>
      <c r="K449" s="10"/>
      <c r="L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</row>
    <row r="450" spans="1:30" s="123" customFormat="1" x14ac:dyDescent="0.25">
      <c r="A450" s="578"/>
      <c r="B450" s="579"/>
      <c r="C450" s="589"/>
      <c r="D450" s="730" t="s">
        <v>240</v>
      </c>
      <c r="E450" s="538" t="s">
        <v>8</v>
      </c>
      <c r="F450" s="708"/>
      <c r="G450" s="757">
        <f>'Таб.1 Бланки СЭС'!E644</f>
        <v>20</v>
      </c>
      <c r="H450" s="335">
        <f>'Таб.1 Бланки СЭС'!F644</f>
        <v>20</v>
      </c>
      <c r="I450" s="336">
        <f>'Таб.1 Бланки СЭС'!G644</f>
        <v>20</v>
      </c>
      <c r="J450" s="538"/>
      <c r="K450" s="10"/>
      <c r="L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</row>
    <row r="451" spans="1:30" s="123" customFormat="1" ht="16.5" thickBot="1" x14ac:dyDescent="0.3">
      <c r="A451" s="574"/>
      <c r="B451" s="575"/>
      <c r="C451" s="587"/>
      <c r="D451" s="721" t="s">
        <v>240</v>
      </c>
      <c r="E451" s="699" t="s">
        <v>9</v>
      </c>
      <c r="F451" s="185"/>
      <c r="G451" s="605">
        <f>'Таб.1 Бланки СЭС'!E646</f>
        <v>20</v>
      </c>
      <c r="H451" s="349">
        <f>'Таб.1 Бланки СЭС'!F646</f>
        <v>20</v>
      </c>
      <c r="I451" s="469">
        <f>'Таб.1 Бланки СЭС'!G646</f>
        <v>20</v>
      </c>
      <c r="J451" s="537"/>
      <c r="K451" s="10"/>
      <c r="L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</row>
    <row r="452" spans="1:30" s="123" customFormat="1" x14ac:dyDescent="0.25">
      <c r="A452" s="574"/>
      <c r="B452" s="575"/>
      <c r="C452" s="587"/>
      <c r="D452" s="168" t="s">
        <v>36</v>
      </c>
      <c r="E452" s="537"/>
      <c r="F452" s="688"/>
      <c r="G452" s="652"/>
      <c r="H452" s="239"/>
      <c r="I452" s="329"/>
      <c r="J452" s="537"/>
      <c r="K452" s="10"/>
      <c r="L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</row>
    <row r="453" spans="1:30" s="123" customFormat="1" x14ac:dyDescent="0.25">
      <c r="A453" s="574"/>
      <c r="B453" s="575"/>
      <c r="C453" s="587"/>
      <c r="D453" s="722" t="s">
        <v>19</v>
      </c>
      <c r="E453" s="538" t="s">
        <v>7</v>
      </c>
      <c r="F453" s="688"/>
      <c r="G453" s="653">
        <f>'Таб.1 Бланки СЭС'!E649</f>
        <v>0.1</v>
      </c>
      <c r="H453" s="350">
        <f>'Таб.1 Бланки СЭС'!F649</f>
        <v>0.1</v>
      </c>
      <c r="I453" s="351">
        <f>'Таб.1 Бланки СЭС'!G649</f>
        <v>0.2</v>
      </c>
      <c r="J453" s="537"/>
      <c r="K453" s="10"/>
      <c r="L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</row>
    <row r="454" spans="1:30" s="123" customFormat="1" x14ac:dyDescent="0.25">
      <c r="A454" s="574"/>
      <c r="B454" s="575"/>
      <c r="C454" s="587"/>
      <c r="D454" s="731" t="s">
        <v>20</v>
      </c>
      <c r="E454" s="538" t="s">
        <v>7</v>
      </c>
      <c r="F454" s="688"/>
      <c r="G454" s="653">
        <f>'Таб.1 Бланки СЭС'!E650</f>
        <v>1.2</v>
      </c>
      <c r="H454" s="350">
        <f>'Таб.1 Бланки СЭС'!F650</f>
        <v>7.4</v>
      </c>
      <c r="I454" s="351">
        <f>'Таб.1 Бланки СЭС'!G650</f>
        <v>3.2</v>
      </c>
      <c r="J454" s="537"/>
      <c r="K454" s="10"/>
      <c r="L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</row>
    <row r="455" spans="1:30" s="123" customFormat="1" x14ac:dyDescent="0.25">
      <c r="A455" s="574"/>
      <c r="B455" s="575"/>
      <c r="C455" s="587"/>
      <c r="D455" s="731" t="s">
        <v>21</v>
      </c>
      <c r="E455" s="538" t="s">
        <v>7</v>
      </c>
      <c r="F455" s="688"/>
      <c r="G455" s="653">
        <f>'Таб.1 Бланки СЭС'!E651</f>
        <v>0.9</v>
      </c>
      <c r="H455" s="350">
        <f>'Таб.1 Бланки СЭС'!F651</f>
        <v>0.9</v>
      </c>
      <c r="I455" s="351">
        <f>'Таб.1 Бланки СЭС'!G651</f>
        <v>0.9</v>
      </c>
      <c r="J455" s="537"/>
      <c r="K455" s="10"/>
      <c r="L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</row>
    <row r="456" spans="1:30" s="123" customFormat="1" x14ac:dyDescent="0.25">
      <c r="A456" s="574"/>
      <c r="B456" s="575"/>
      <c r="C456" s="587"/>
      <c r="D456" s="731" t="s">
        <v>18</v>
      </c>
      <c r="E456" s="538" t="s">
        <v>7</v>
      </c>
      <c r="F456" s="688"/>
      <c r="G456" s="653">
        <f>'Таб.1 Бланки СЭС'!E652</f>
        <v>0.1</v>
      </c>
      <c r="H456" s="350">
        <f>'Таб.1 Бланки СЭС'!F652</f>
        <v>0.1</v>
      </c>
      <c r="I456" s="351">
        <f>'Таб.1 Бланки СЭС'!G652</f>
        <v>0.1</v>
      </c>
      <c r="J456" s="537"/>
      <c r="K456" s="10"/>
      <c r="L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</row>
    <row r="457" spans="1:30" s="123" customFormat="1" x14ac:dyDescent="0.25">
      <c r="A457" s="574"/>
      <c r="B457" s="575"/>
      <c r="C457" s="587"/>
      <c r="D457" s="731" t="s">
        <v>23</v>
      </c>
      <c r="E457" s="538" t="s">
        <v>7</v>
      </c>
      <c r="F457" s="688"/>
      <c r="G457" s="653">
        <f>'Таб.1 Бланки СЭС'!E653</f>
        <v>2.6</v>
      </c>
      <c r="H457" s="350">
        <f>'Таб.1 Бланки СЭС'!F653</f>
        <v>2.7</v>
      </c>
      <c r="I457" s="351">
        <f>'Таб.1 Бланки СЭС'!G653</f>
        <v>2.6</v>
      </c>
      <c r="J457" s="537"/>
      <c r="K457" s="10"/>
      <c r="L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</row>
    <row r="458" spans="1:30" s="123" customFormat="1" x14ac:dyDescent="0.25">
      <c r="A458" s="574"/>
      <c r="B458" s="575"/>
      <c r="C458" s="587"/>
      <c r="D458" s="731" t="s">
        <v>24</v>
      </c>
      <c r="E458" s="538" t="s">
        <v>7</v>
      </c>
      <c r="F458" s="688"/>
      <c r="G458" s="653">
        <f>'Таб.1 Бланки СЭС'!E654</f>
        <v>0.2</v>
      </c>
      <c r="H458" s="350">
        <f>'Таб.1 Бланки СЭС'!F654</f>
        <v>0.2</v>
      </c>
      <c r="I458" s="351">
        <f>'Таб.1 Бланки СЭС'!G654</f>
        <v>0.2</v>
      </c>
      <c r="J458" s="537"/>
      <c r="K458" s="10"/>
      <c r="L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</row>
    <row r="459" spans="1:30" s="123" customFormat="1" ht="16.5" thickBot="1" x14ac:dyDescent="0.3">
      <c r="A459" s="576"/>
      <c r="B459" s="577"/>
      <c r="C459" s="588"/>
      <c r="D459" s="732" t="s">
        <v>22</v>
      </c>
      <c r="E459" s="699" t="s">
        <v>7</v>
      </c>
      <c r="F459" s="681"/>
      <c r="G459" s="654">
        <f>'Таб.1 Бланки СЭС'!E655</f>
        <v>2</v>
      </c>
      <c r="H459" s="655">
        <f>'Таб.1 Бланки СЭС'!F655</f>
        <v>2.4</v>
      </c>
      <c r="I459" s="656">
        <f>'Таб.1 Бланки СЭС'!G655</f>
        <v>2.2000000000000002</v>
      </c>
      <c r="J459" s="684"/>
      <c r="K459" s="10"/>
      <c r="L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</row>
    <row r="460" spans="1:30" s="123" customFormat="1" hidden="1" x14ac:dyDescent="0.25">
      <c r="A460" s="578"/>
      <c r="B460" s="579"/>
      <c r="C460" s="589"/>
      <c r="D460" s="530" t="s">
        <v>10</v>
      </c>
      <c r="E460" s="192" t="s">
        <v>11</v>
      </c>
      <c r="F460" s="192"/>
      <c r="G460" s="350">
        <f>'Таб.1 Бланки СЭС'!E656</f>
        <v>7.1</v>
      </c>
      <c r="H460" s="350">
        <f>'Таб.1 Бланки СЭС'!F656</f>
        <v>13.8</v>
      </c>
      <c r="I460" s="350">
        <f>'Таб.1 Бланки СЭС'!G656</f>
        <v>9.4</v>
      </c>
      <c r="J460" s="538"/>
      <c r="K460" s="10"/>
      <c r="L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</row>
    <row r="461" spans="1:30" s="123" customFormat="1" hidden="1" x14ac:dyDescent="0.25">
      <c r="A461" s="574"/>
      <c r="B461" s="575"/>
      <c r="C461" s="587"/>
      <c r="D461" s="527"/>
      <c r="E461" s="121" t="s">
        <v>12</v>
      </c>
      <c r="F461" s="121"/>
      <c r="G461" s="350">
        <f>'Таб.1 Бланки СЭС'!E657</f>
        <v>117</v>
      </c>
      <c r="H461" s="350">
        <f>'Таб.1 Бланки СЭС'!F657</f>
        <v>115</v>
      </c>
      <c r="I461" s="350">
        <f>'Таб.1 Бланки СЭС'!G657</f>
        <v>116</v>
      </c>
      <c r="J461" s="537"/>
      <c r="K461" s="10"/>
      <c r="L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</row>
    <row r="462" spans="1:30" s="123" customFormat="1" hidden="1" x14ac:dyDescent="0.25">
      <c r="A462" s="574"/>
      <c r="B462" s="575"/>
      <c r="C462" s="587"/>
      <c r="D462" s="527" t="s">
        <v>60</v>
      </c>
      <c r="E462" s="121" t="s">
        <v>11</v>
      </c>
      <c r="F462" s="121"/>
      <c r="G462" s="350">
        <f>'Таб.1 Бланки СЭС'!E658</f>
        <v>117</v>
      </c>
      <c r="H462" s="350">
        <f>'Таб.1 Бланки СЭС'!F658</f>
        <v>115</v>
      </c>
      <c r="I462" s="350">
        <f>'Таб.1 Бланки СЭС'!G658</f>
        <v>116</v>
      </c>
      <c r="J462" s="537"/>
      <c r="K462" s="10"/>
      <c r="L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</row>
    <row r="463" spans="1:30" s="123" customFormat="1" ht="16.5" hidden="1" thickBot="1" x14ac:dyDescent="0.3">
      <c r="A463" s="574"/>
      <c r="B463" s="575"/>
      <c r="C463" s="587"/>
      <c r="D463" s="528"/>
      <c r="E463" s="125" t="s">
        <v>12</v>
      </c>
      <c r="F463" s="125"/>
      <c r="G463" s="350">
        <f>'Таб.1 Бланки СЭС'!E659</f>
        <v>10.5</v>
      </c>
      <c r="H463" s="350">
        <f>'Таб.1 Бланки СЭС'!F659</f>
        <v>10.4</v>
      </c>
      <c r="I463" s="350">
        <f>'Таб.1 Бланки СЭС'!G659</f>
        <v>10.5</v>
      </c>
      <c r="J463" s="537"/>
      <c r="K463" s="10"/>
      <c r="L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</row>
    <row r="464" spans="1:30" s="123" customFormat="1" x14ac:dyDescent="0.25">
      <c r="A464" s="580"/>
      <c r="B464" s="580"/>
      <c r="C464" s="590"/>
      <c r="D464" s="10"/>
      <c r="E464" s="10"/>
      <c r="F464" s="10"/>
      <c r="G464" s="111"/>
      <c r="H464" s="111"/>
      <c r="I464" s="111"/>
      <c r="K464" s="10"/>
      <c r="L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</row>
    <row r="465" spans="1:30" s="123" customFormat="1" ht="16.5" thickBot="1" x14ac:dyDescent="0.3">
      <c r="A465" s="580"/>
      <c r="B465" s="580"/>
      <c r="C465" s="590"/>
      <c r="D465" s="240" t="s">
        <v>219</v>
      </c>
      <c r="E465" s="10"/>
      <c r="F465" s="10"/>
      <c r="G465" s="111"/>
      <c r="H465" s="111"/>
      <c r="I465" s="111"/>
      <c r="K465" s="10"/>
      <c r="L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</row>
    <row r="466" spans="1:30" s="123" customFormat="1" ht="16.5" thickBot="1" x14ac:dyDescent="0.3">
      <c r="A466" s="1281" t="s">
        <v>322</v>
      </c>
      <c r="B466" s="1281" t="s">
        <v>323</v>
      </c>
      <c r="C466" s="1281" t="s">
        <v>324</v>
      </c>
      <c r="D466" s="1265" t="s">
        <v>78</v>
      </c>
      <c r="E466" s="716" t="s">
        <v>2</v>
      </c>
      <c r="F466" s="1257" t="s">
        <v>79</v>
      </c>
      <c r="G466" s="1268" t="s">
        <v>321</v>
      </c>
      <c r="H466" s="1269"/>
      <c r="I466" s="1270"/>
      <c r="J466" s="1263" t="s">
        <v>51</v>
      </c>
      <c r="K466" s="10"/>
      <c r="L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</row>
    <row r="467" spans="1:30" s="123" customFormat="1" x14ac:dyDescent="0.25">
      <c r="A467" s="1282"/>
      <c r="B467" s="1282"/>
      <c r="C467" s="1282"/>
      <c r="D467" s="1266"/>
      <c r="E467" s="717" t="s">
        <v>3</v>
      </c>
      <c r="F467" s="1258"/>
      <c r="G467" s="1250" t="s">
        <v>5</v>
      </c>
      <c r="H467" s="1252" t="s">
        <v>6</v>
      </c>
      <c r="I467" s="1254" t="s">
        <v>281</v>
      </c>
      <c r="J467" s="1264"/>
      <c r="K467" s="10"/>
      <c r="L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</row>
    <row r="468" spans="1:30" s="123" customFormat="1" ht="45.75" customHeight="1" thickBot="1" x14ac:dyDescent="0.3">
      <c r="A468" s="1283"/>
      <c r="B468" s="1283"/>
      <c r="C468" s="1283"/>
      <c r="D468" s="1267"/>
      <c r="E468" s="718" t="s">
        <v>4</v>
      </c>
      <c r="F468" s="1259"/>
      <c r="G468" s="1251"/>
      <c r="H468" s="1253"/>
      <c r="I468" s="1255"/>
      <c r="J468" s="1271"/>
      <c r="K468" s="10"/>
      <c r="L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</row>
    <row r="469" spans="1:30" s="123" customFormat="1" x14ac:dyDescent="0.25">
      <c r="A469" s="578"/>
      <c r="B469" s="579"/>
      <c r="C469" s="589"/>
      <c r="D469" s="730" t="s">
        <v>240</v>
      </c>
      <c r="E469" s="538" t="s">
        <v>8</v>
      </c>
      <c r="F469" s="708"/>
      <c r="G469" s="627">
        <f>'Таб.1 Бланки СЭС'!E674</f>
        <v>1</v>
      </c>
      <c r="H469" s="335">
        <f>'Таб.1 Бланки СЭС'!F674</f>
        <v>1</v>
      </c>
      <c r="I469" s="486">
        <f>'Таб.1 Бланки СЭС'!G674</f>
        <v>1</v>
      </c>
      <c r="J469" s="538"/>
      <c r="K469" s="10"/>
      <c r="L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</row>
    <row r="470" spans="1:30" s="123" customFormat="1" ht="16.5" thickBot="1" x14ac:dyDescent="0.3">
      <c r="A470" s="574"/>
      <c r="B470" s="575"/>
      <c r="C470" s="587"/>
      <c r="D470" s="721" t="s">
        <v>240</v>
      </c>
      <c r="E470" s="699" t="s">
        <v>9</v>
      </c>
      <c r="F470" s="185"/>
      <c r="G470" s="616">
        <f>'Таб.1 Бланки СЭС'!E677</f>
        <v>0</v>
      </c>
      <c r="H470" s="349">
        <f>'Таб.1 Бланки СЭС'!F677</f>
        <v>0</v>
      </c>
      <c r="I470" s="619">
        <f>'Таб.1 Бланки СЭС'!G677</f>
        <v>0</v>
      </c>
      <c r="J470" s="537"/>
      <c r="K470" s="10"/>
      <c r="L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</row>
    <row r="471" spans="1:30" x14ac:dyDescent="0.25">
      <c r="A471" s="574"/>
      <c r="B471" s="575"/>
      <c r="C471" s="587"/>
      <c r="D471" s="168" t="s">
        <v>36</v>
      </c>
      <c r="E471" s="537"/>
      <c r="F471" s="688"/>
      <c r="G471" s="613"/>
      <c r="H471" s="331"/>
      <c r="I471" s="599"/>
      <c r="J471" s="537"/>
    </row>
    <row r="472" spans="1:30" x14ac:dyDescent="0.25">
      <c r="A472" s="574"/>
      <c r="B472" s="575"/>
      <c r="C472" s="587"/>
      <c r="D472" s="722" t="s">
        <v>19</v>
      </c>
      <c r="E472" s="538" t="s">
        <v>7</v>
      </c>
      <c r="F472" s="688"/>
      <c r="G472" s="613">
        <f>'Таб.1 Бланки СЭС'!E679</f>
        <v>1.3</v>
      </c>
      <c r="H472" s="331">
        <f>'Таб.1 Бланки СЭС'!F679</f>
        <v>1.7</v>
      </c>
      <c r="I472" s="599">
        <f>'Таб.1 Бланки СЭС'!G679</f>
        <v>3</v>
      </c>
      <c r="J472" s="537"/>
    </row>
    <row r="473" spans="1:30" x14ac:dyDescent="0.25">
      <c r="A473" s="574"/>
      <c r="B473" s="575"/>
      <c r="C473" s="587"/>
      <c r="D473" s="731" t="s">
        <v>20</v>
      </c>
      <c r="E473" s="538" t="s">
        <v>7</v>
      </c>
      <c r="F473" s="688"/>
      <c r="G473" s="613">
        <f>'Таб.1 Бланки СЭС'!E680</f>
        <v>0.2</v>
      </c>
      <c r="H473" s="331">
        <f>'Таб.1 Бланки СЭС'!F680</f>
        <v>0.2</v>
      </c>
      <c r="I473" s="599">
        <f>'Таб.1 Бланки СЭС'!G680</f>
        <v>0.3</v>
      </c>
      <c r="J473" s="537"/>
    </row>
    <row r="474" spans="1:30" x14ac:dyDescent="0.25">
      <c r="A474" s="574"/>
      <c r="B474" s="575"/>
      <c r="C474" s="587"/>
      <c r="D474" s="731" t="s">
        <v>21</v>
      </c>
      <c r="E474" s="538" t="s">
        <v>7</v>
      </c>
      <c r="F474" s="688"/>
      <c r="G474" s="613">
        <f>'Таб.1 Бланки СЭС'!E681</f>
        <v>0.4</v>
      </c>
      <c r="H474" s="331">
        <f>'Таб.1 Бланки СЭС'!F681</f>
        <v>0.4</v>
      </c>
      <c r="I474" s="599">
        <f>'Таб.1 Бланки СЭС'!G681</f>
        <v>0.2</v>
      </c>
      <c r="J474" s="537"/>
    </row>
    <row r="475" spans="1:30" x14ac:dyDescent="0.25">
      <c r="A475" s="574"/>
      <c r="B475" s="575"/>
      <c r="C475" s="587"/>
      <c r="D475" s="731" t="s">
        <v>18</v>
      </c>
      <c r="E475" s="538" t="s">
        <v>7</v>
      </c>
      <c r="F475" s="688"/>
      <c r="G475" s="613">
        <f>'Таб.1 Бланки СЭС'!E682</f>
        <v>1.4</v>
      </c>
      <c r="H475" s="331">
        <f>'Таб.1 Бланки СЭС'!F682</f>
        <v>1.6</v>
      </c>
      <c r="I475" s="599">
        <f>'Таб.1 Бланки СЭС'!G682</f>
        <v>2.4</v>
      </c>
      <c r="J475" s="537"/>
    </row>
    <row r="476" spans="1:30" x14ac:dyDescent="0.25">
      <c r="A476" s="574"/>
      <c r="B476" s="575"/>
      <c r="C476" s="587"/>
      <c r="D476" s="731" t="s">
        <v>23</v>
      </c>
      <c r="E476" s="538" t="s">
        <v>7</v>
      </c>
      <c r="F476" s="688"/>
      <c r="G476" s="613">
        <f>'Таб.1 Бланки СЭС'!E683</f>
        <v>0.1</v>
      </c>
      <c r="H476" s="331">
        <f>'Таб.1 Бланки СЭС'!F683</f>
        <v>0.1</v>
      </c>
      <c r="I476" s="599">
        <f>'Таб.1 Бланки СЭС'!G683</f>
        <v>0.1</v>
      </c>
      <c r="J476" s="537"/>
    </row>
    <row r="477" spans="1:30" s="142" customFormat="1" ht="16.5" thickBot="1" x14ac:dyDescent="0.3">
      <c r="A477" s="728"/>
      <c r="B477" s="729"/>
      <c r="C477" s="588"/>
      <c r="D477" s="732" t="s">
        <v>24</v>
      </c>
      <c r="E477" s="699" t="s">
        <v>7</v>
      </c>
      <c r="F477" s="681"/>
      <c r="G477" s="621">
        <f>'Таб.1 Бланки СЭС'!E684</f>
        <v>0.1</v>
      </c>
      <c r="H477" s="333">
        <f>'Таб.1 Бланки СЭС'!F684</f>
        <v>0.1</v>
      </c>
      <c r="I477" s="622">
        <f>'Таб.1 Бланки СЭС'!G684</f>
        <v>0.1</v>
      </c>
      <c r="J477" s="704"/>
      <c r="M477" s="358"/>
      <c r="N477" s="358"/>
      <c r="O477" s="358"/>
    </row>
    <row r="478" spans="1:30" hidden="1" x14ac:dyDescent="0.25">
      <c r="A478" s="578"/>
      <c r="B478" s="579"/>
      <c r="C478" s="589"/>
      <c r="D478" s="530" t="s">
        <v>59</v>
      </c>
      <c r="E478" s="192" t="s">
        <v>11</v>
      </c>
      <c r="F478" s="192"/>
      <c r="G478" s="335">
        <v>36</v>
      </c>
      <c r="H478" s="335">
        <v>36</v>
      </c>
      <c r="I478" s="485">
        <v>36</v>
      </c>
      <c r="J478" s="538"/>
    </row>
    <row r="479" spans="1:30" hidden="1" x14ac:dyDescent="0.25">
      <c r="A479" s="574"/>
      <c r="B479" s="575"/>
      <c r="C479" s="587"/>
      <c r="D479" s="527"/>
      <c r="E479" s="121" t="s">
        <v>12</v>
      </c>
      <c r="F479" s="121"/>
      <c r="G479" s="335">
        <v>36</v>
      </c>
      <c r="H479" s="335">
        <v>36</v>
      </c>
      <c r="I479" s="485">
        <v>36</v>
      </c>
      <c r="J479" s="537"/>
    </row>
    <row r="480" spans="1:30" hidden="1" x14ac:dyDescent="0.25">
      <c r="A480" s="574"/>
      <c r="B480" s="575"/>
      <c r="C480" s="587"/>
      <c r="D480" s="527" t="s">
        <v>60</v>
      </c>
      <c r="E480" s="121" t="s">
        <v>11</v>
      </c>
      <c r="F480" s="121"/>
      <c r="G480" s="331">
        <v>10.4</v>
      </c>
      <c r="H480" s="331">
        <v>10.4</v>
      </c>
      <c r="I480" s="545">
        <v>10.4</v>
      </c>
      <c r="J480" s="537"/>
    </row>
    <row r="481" spans="1:30" ht="16.5" hidden="1" thickBot="1" x14ac:dyDescent="0.3">
      <c r="A481" s="574"/>
      <c r="B481" s="575"/>
      <c r="C481" s="587"/>
      <c r="D481" s="528"/>
      <c r="E481" s="125" t="s">
        <v>12</v>
      </c>
      <c r="F481" s="125"/>
      <c r="G481" s="333">
        <v>10.4</v>
      </c>
      <c r="H481" s="333">
        <v>10.4</v>
      </c>
      <c r="I481" s="548">
        <v>10.4</v>
      </c>
      <c r="J481" s="537"/>
    </row>
    <row r="484" spans="1:30" s="123" customFormat="1" x14ac:dyDescent="0.25">
      <c r="A484" s="580"/>
      <c r="B484" s="580"/>
      <c r="C484" s="585"/>
      <c r="D484" s="10"/>
      <c r="E484" s="10"/>
      <c r="F484" s="10"/>
      <c r="G484" s="111"/>
      <c r="H484" s="111"/>
      <c r="I484" s="111"/>
      <c r="K484" s="10"/>
      <c r="L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</row>
    <row r="485" spans="1:30" s="123" customFormat="1" x14ac:dyDescent="0.25">
      <c r="A485" s="580"/>
      <c r="B485" s="580"/>
      <c r="C485" s="585"/>
      <c r="D485" s="10"/>
      <c r="E485" s="10"/>
      <c r="F485" s="10"/>
      <c r="G485" s="111"/>
      <c r="H485" s="111"/>
      <c r="I485" s="111"/>
      <c r="K485" s="10"/>
      <c r="L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</row>
    <row r="486" spans="1:30" s="123" customFormat="1" x14ac:dyDescent="0.25">
      <c r="A486" s="580"/>
      <c r="B486" s="580"/>
      <c r="C486" s="585"/>
      <c r="D486" s="10"/>
      <c r="E486" s="10"/>
      <c r="F486" s="10"/>
      <c r="G486" s="111"/>
      <c r="H486" s="111"/>
      <c r="I486" s="111"/>
      <c r="K486" s="10"/>
      <c r="L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</row>
    <row r="487" spans="1:30" s="123" customFormat="1" x14ac:dyDescent="0.25">
      <c r="A487" s="580"/>
      <c r="B487" s="580"/>
      <c r="C487" s="585"/>
      <c r="D487" s="10"/>
      <c r="E487" s="10"/>
      <c r="F487" s="10"/>
      <c r="G487" s="111"/>
      <c r="H487" s="111"/>
      <c r="I487" s="111"/>
      <c r="K487" s="10"/>
      <c r="L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</row>
    <row r="488" spans="1:30" s="123" customFormat="1" x14ac:dyDescent="0.25">
      <c r="A488" s="580"/>
      <c r="B488" s="580"/>
      <c r="C488" s="585"/>
      <c r="D488" s="10"/>
      <c r="E488" s="10"/>
      <c r="F488" s="10"/>
      <c r="G488" s="111"/>
      <c r="H488" s="111"/>
      <c r="I488" s="111"/>
      <c r="K488" s="10"/>
      <c r="L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</row>
    <row r="489" spans="1:30" s="123" customFormat="1" x14ac:dyDescent="0.25">
      <c r="A489" s="580"/>
      <c r="B489" s="580"/>
      <c r="C489" s="585"/>
      <c r="D489" s="10"/>
      <c r="E489" s="10"/>
      <c r="F489" s="10"/>
      <c r="G489" s="111"/>
      <c r="H489" s="111"/>
      <c r="I489" s="111"/>
      <c r="K489" s="10"/>
      <c r="L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</row>
    <row r="490" spans="1:30" s="123" customFormat="1" x14ac:dyDescent="0.25">
      <c r="A490" s="580"/>
      <c r="B490" s="580"/>
      <c r="C490" s="585"/>
      <c r="D490" s="10"/>
      <c r="E490" s="10"/>
      <c r="F490" s="10"/>
      <c r="G490" s="111"/>
      <c r="H490" s="111"/>
      <c r="I490" s="111"/>
      <c r="K490" s="10"/>
      <c r="L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</row>
    <row r="491" spans="1:30" s="123" customFormat="1" x14ac:dyDescent="0.25">
      <c r="A491" s="580"/>
      <c r="B491" s="580"/>
      <c r="C491" s="585"/>
      <c r="D491" s="10"/>
      <c r="E491" s="10"/>
      <c r="F491" s="10"/>
      <c r="G491" s="111"/>
      <c r="H491" s="111"/>
      <c r="I491" s="111"/>
      <c r="K491" s="10"/>
      <c r="L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</row>
    <row r="492" spans="1:30" s="123" customFormat="1" x14ac:dyDescent="0.25">
      <c r="A492" s="580"/>
      <c r="B492" s="580"/>
      <c r="C492" s="585"/>
      <c r="D492" s="10"/>
      <c r="E492" s="10"/>
      <c r="F492" s="10"/>
      <c r="G492" s="111"/>
      <c r="H492" s="111"/>
      <c r="I492" s="111"/>
      <c r="K492" s="10"/>
      <c r="L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</row>
    <row r="493" spans="1:30" s="123" customFormat="1" x14ac:dyDescent="0.25">
      <c r="A493" s="580"/>
      <c r="B493" s="580"/>
      <c r="C493" s="585"/>
      <c r="D493" s="10"/>
      <c r="E493" s="10"/>
      <c r="F493" s="10"/>
      <c r="G493" s="111"/>
      <c r="H493" s="111"/>
      <c r="I493" s="111"/>
      <c r="K493" s="10"/>
      <c r="L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</row>
    <row r="494" spans="1:30" s="123" customFormat="1" x14ac:dyDescent="0.25">
      <c r="A494" s="580"/>
      <c r="B494" s="580"/>
      <c r="C494" s="585"/>
      <c r="D494" s="10"/>
      <c r="E494" s="10"/>
      <c r="F494" s="10"/>
      <c r="G494" s="111"/>
      <c r="H494" s="111"/>
      <c r="I494" s="111"/>
      <c r="K494" s="10"/>
      <c r="L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</row>
    <row r="495" spans="1:30" s="123" customFormat="1" x14ac:dyDescent="0.25">
      <c r="A495" s="580"/>
      <c r="B495" s="580"/>
      <c r="C495" s="585"/>
      <c r="D495" s="10"/>
      <c r="E495" s="10"/>
      <c r="F495" s="10"/>
      <c r="G495" s="111"/>
      <c r="H495" s="111"/>
      <c r="I495" s="111"/>
      <c r="K495" s="10"/>
      <c r="L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</row>
    <row r="496" spans="1:30" s="123" customFormat="1" x14ac:dyDescent="0.25">
      <c r="A496" s="580"/>
      <c r="B496" s="580"/>
      <c r="C496" s="585"/>
      <c r="D496" s="10"/>
      <c r="E496" s="10"/>
      <c r="F496" s="10"/>
      <c r="G496" s="111"/>
      <c r="H496" s="111"/>
      <c r="I496" s="111"/>
      <c r="K496" s="10"/>
      <c r="L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</row>
    <row r="497" spans="1:30" s="123" customFormat="1" x14ac:dyDescent="0.25">
      <c r="A497" s="580"/>
      <c r="B497" s="580"/>
      <c r="C497" s="585"/>
      <c r="D497" s="10"/>
      <c r="E497" s="10"/>
      <c r="F497" s="10"/>
      <c r="G497" s="111"/>
      <c r="H497" s="111"/>
      <c r="I497" s="111"/>
      <c r="K497" s="10"/>
      <c r="L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</row>
    <row r="501" spans="1:30" s="142" customFormat="1" x14ac:dyDescent="0.25">
      <c r="A501" s="583"/>
      <c r="B501" s="583"/>
      <c r="C501" s="585"/>
      <c r="D501" s="10"/>
      <c r="E501" s="10"/>
      <c r="F501" s="10"/>
      <c r="G501" s="111"/>
      <c r="H501" s="111"/>
      <c r="I501" s="111"/>
      <c r="J501" s="358"/>
      <c r="M501" s="358"/>
      <c r="N501" s="358"/>
      <c r="O501" s="358"/>
    </row>
  </sheetData>
  <mergeCells count="223">
    <mergeCell ref="J466:J468"/>
    <mergeCell ref="J289:J291"/>
    <mergeCell ref="J307:J309"/>
    <mergeCell ref="J334:J336"/>
    <mergeCell ref="J349:J351"/>
    <mergeCell ref="J375:J377"/>
    <mergeCell ref="J392:J394"/>
    <mergeCell ref="J406:J408"/>
    <mergeCell ref="J430:J432"/>
    <mergeCell ref="J447:J449"/>
    <mergeCell ref="J97:J99"/>
    <mergeCell ref="J117:J119"/>
    <mergeCell ref="J136:J138"/>
    <mergeCell ref="J160:J162"/>
    <mergeCell ref="J180:J182"/>
    <mergeCell ref="J198:J200"/>
    <mergeCell ref="J213:J215"/>
    <mergeCell ref="J246:J248"/>
    <mergeCell ref="J274:J276"/>
    <mergeCell ref="A430:A432"/>
    <mergeCell ref="B430:B432"/>
    <mergeCell ref="C430:C432"/>
    <mergeCell ref="A447:A449"/>
    <mergeCell ref="B447:B449"/>
    <mergeCell ref="C447:C449"/>
    <mergeCell ref="A466:A468"/>
    <mergeCell ref="B466:B468"/>
    <mergeCell ref="C466:C468"/>
    <mergeCell ref="A375:A377"/>
    <mergeCell ref="B375:B377"/>
    <mergeCell ref="C375:C377"/>
    <mergeCell ref="A392:A394"/>
    <mergeCell ref="B392:B394"/>
    <mergeCell ref="C392:C394"/>
    <mergeCell ref="A406:A408"/>
    <mergeCell ref="B406:B408"/>
    <mergeCell ref="C406:C408"/>
    <mergeCell ref="A307:A309"/>
    <mergeCell ref="B307:B309"/>
    <mergeCell ref="C307:C309"/>
    <mergeCell ref="A334:A336"/>
    <mergeCell ref="B334:B336"/>
    <mergeCell ref="C334:C336"/>
    <mergeCell ref="A349:A351"/>
    <mergeCell ref="B349:B351"/>
    <mergeCell ref="C349:C351"/>
    <mergeCell ref="A246:A248"/>
    <mergeCell ref="B246:B248"/>
    <mergeCell ref="C246:C248"/>
    <mergeCell ref="A274:A276"/>
    <mergeCell ref="B274:B276"/>
    <mergeCell ref="C274:C276"/>
    <mergeCell ref="A289:A291"/>
    <mergeCell ref="B289:B291"/>
    <mergeCell ref="C289:C291"/>
    <mergeCell ref="A180:A182"/>
    <mergeCell ref="B180:B182"/>
    <mergeCell ref="C180:C182"/>
    <mergeCell ref="A198:A200"/>
    <mergeCell ref="B198:B200"/>
    <mergeCell ref="C198:C200"/>
    <mergeCell ref="A213:A215"/>
    <mergeCell ref="B213:B215"/>
    <mergeCell ref="C213:C215"/>
    <mergeCell ref="A117:A119"/>
    <mergeCell ref="B117:B119"/>
    <mergeCell ref="C117:C119"/>
    <mergeCell ref="A136:A138"/>
    <mergeCell ref="B136:B138"/>
    <mergeCell ref="C136:C138"/>
    <mergeCell ref="A160:A162"/>
    <mergeCell ref="B160:B162"/>
    <mergeCell ref="C160:C162"/>
    <mergeCell ref="A58:A60"/>
    <mergeCell ref="B58:B60"/>
    <mergeCell ref="C58:C60"/>
    <mergeCell ref="A82:A84"/>
    <mergeCell ref="B82:B84"/>
    <mergeCell ref="C82:C84"/>
    <mergeCell ref="A97:A99"/>
    <mergeCell ref="B97:B99"/>
    <mergeCell ref="C97:C99"/>
    <mergeCell ref="D1:I3"/>
    <mergeCell ref="K2:M2"/>
    <mergeCell ref="A8:A10"/>
    <mergeCell ref="B8:B10"/>
    <mergeCell ref="C8:C10"/>
    <mergeCell ref="D466:D468"/>
    <mergeCell ref="F466:F468"/>
    <mergeCell ref="G466:I466"/>
    <mergeCell ref="G467:G468"/>
    <mergeCell ref="H467:H468"/>
    <mergeCell ref="I467:I468"/>
    <mergeCell ref="D447:D449"/>
    <mergeCell ref="F447:F449"/>
    <mergeCell ref="G447:I447"/>
    <mergeCell ref="G448:G449"/>
    <mergeCell ref="H448:H449"/>
    <mergeCell ref="I448:I449"/>
    <mergeCell ref="D430:D432"/>
    <mergeCell ref="F430:F432"/>
    <mergeCell ref="G430:I430"/>
    <mergeCell ref="G431:G432"/>
    <mergeCell ref="H431:H432"/>
    <mergeCell ref="I431:I432"/>
    <mergeCell ref="D406:D408"/>
    <mergeCell ref="F406:F408"/>
    <mergeCell ref="G406:I406"/>
    <mergeCell ref="G407:G408"/>
    <mergeCell ref="H407:H408"/>
    <mergeCell ref="I407:I408"/>
    <mergeCell ref="D392:D394"/>
    <mergeCell ref="F392:F394"/>
    <mergeCell ref="G392:I392"/>
    <mergeCell ref="G393:G394"/>
    <mergeCell ref="H393:H394"/>
    <mergeCell ref="I393:I394"/>
    <mergeCell ref="D375:D377"/>
    <mergeCell ref="F375:F377"/>
    <mergeCell ref="G375:I375"/>
    <mergeCell ref="G376:G377"/>
    <mergeCell ref="H376:H377"/>
    <mergeCell ref="I376:I377"/>
    <mergeCell ref="D349:D351"/>
    <mergeCell ref="F349:F351"/>
    <mergeCell ref="G349:I349"/>
    <mergeCell ref="G350:G351"/>
    <mergeCell ref="H350:H351"/>
    <mergeCell ref="I350:I351"/>
    <mergeCell ref="D334:D336"/>
    <mergeCell ref="F334:F336"/>
    <mergeCell ref="G334:I334"/>
    <mergeCell ref="G335:G336"/>
    <mergeCell ref="H335:H336"/>
    <mergeCell ref="I335:I336"/>
    <mergeCell ref="D307:D309"/>
    <mergeCell ref="F307:F309"/>
    <mergeCell ref="G307:I307"/>
    <mergeCell ref="G308:G309"/>
    <mergeCell ref="H308:H309"/>
    <mergeCell ref="I308:I309"/>
    <mergeCell ref="D289:D291"/>
    <mergeCell ref="F289:F291"/>
    <mergeCell ref="G289:I289"/>
    <mergeCell ref="G290:G291"/>
    <mergeCell ref="H290:H291"/>
    <mergeCell ref="I290:I291"/>
    <mergeCell ref="D274:D276"/>
    <mergeCell ref="F274:F276"/>
    <mergeCell ref="G274:I274"/>
    <mergeCell ref="G275:G276"/>
    <mergeCell ref="H275:H276"/>
    <mergeCell ref="I275:I276"/>
    <mergeCell ref="D246:D248"/>
    <mergeCell ref="F246:F248"/>
    <mergeCell ref="G246:I246"/>
    <mergeCell ref="G247:G248"/>
    <mergeCell ref="H247:H248"/>
    <mergeCell ref="I247:I248"/>
    <mergeCell ref="D213:D215"/>
    <mergeCell ref="F213:F215"/>
    <mergeCell ref="G213:I213"/>
    <mergeCell ref="G214:G215"/>
    <mergeCell ref="H214:H215"/>
    <mergeCell ref="I214:I215"/>
    <mergeCell ref="D198:D200"/>
    <mergeCell ref="F198:F200"/>
    <mergeCell ref="G198:I198"/>
    <mergeCell ref="G199:G200"/>
    <mergeCell ref="H199:H200"/>
    <mergeCell ref="I199:I200"/>
    <mergeCell ref="D180:D182"/>
    <mergeCell ref="F180:F182"/>
    <mergeCell ref="G180:I180"/>
    <mergeCell ref="G181:G182"/>
    <mergeCell ref="H181:H182"/>
    <mergeCell ref="I181:I182"/>
    <mergeCell ref="D160:D162"/>
    <mergeCell ref="F160:F162"/>
    <mergeCell ref="G160:I160"/>
    <mergeCell ref="G161:G162"/>
    <mergeCell ref="H161:H162"/>
    <mergeCell ref="I161:I162"/>
    <mergeCell ref="D136:D138"/>
    <mergeCell ref="F136:F138"/>
    <mergeCell ref="G136:I136"/>
    <mergeCell ref="G137:G138"/>
    <mergeCell ref="H137:H138"/>
    <mergeCell ref="I137:I138"/>
    <mergeCell ref="D117:D119"/>
    <mergeCell ref="F117:F119"/>
    <mergeCell ref="G117:I117"/>
    <mergeCell ref="G118:G119"/>
    <mergeCell ref="H118:H119"/>
    <mergeCell ref="I118:I119"/>
    <mergeCell ref="D97:D99"/>
    <mergeCell ref="F97:F99"/>
    <mergeCell ref="G97:I97"/>
    <mergeCell ref="G98:G99"/>
    <mergeCell ref="H98:H99"/>
    <mergeCell ref="I98:I99"/>
    <mergeCell ref="G9:G10"/>
    <mergeCell ref="H9:H10"/>
    <mergeCell ref="I9:I10"/>
    <mergeCell ref="H4:I4"/>
    <mergeCell ref="D8:D10"/>
    <mergeCell ref="F8:F10"/>
    <mergeCell ref="G8:I8"/>
    <mergeCell ref="J8:J10"/>
    <mergeCell ref="D82:D84"/>
    <mergeCell ref="F82:F84"/>
    <mergeCell ref="G82:I82"/>
    <mergeCell ref="G83:G84"/>
    <mergeCell ref="H83:H84"/>
    <mergeCell ref="I83:I84"/>
    <mergeCell ref="D58:D60"/>
    <mergeCell ref="F58:F60"/>
    <mergeCell ref="G58:I58"/>
    <mergeCell ref="G59:G60"/>
    <mergeCell ref="H59:H60"/>
    <mergeCell ref="I59:I60"/>
    <mergeCell ref="J58:J60"/>
    <mergeCell ref="J82:J84"/>
  </mergeCells>
  <pageMargins left="0.55118110236220474" right="0.15748031496062992" top="0.55118110236220474" bottom="0.70866141732283472" header="0.51181102362204722" footer="0.51181102362204722"/>
  <pageSetup paperSize="9" scale="52" orientation="portrait" r:id="rId1"/>
  <headerFooter alignWithMargins="0">
    <oddFooter>&amp;R&amp;A&amp;P</oddFooter>
  </headerFooter>
  <rowBreaks count="21" manualBreakCount="21">
    <brk id="55" max="16383" man="1"/>
    <brk id="80" max="9" man="1"/>
    <brk id="94" max="16383" man="1"/>
    <brk id="114" max="16383" man="1"/>
    <brk id="133" max="16383" man="1"/>
    <brk id="157" max="16383" man="1"/>
    <brk id="177" max="16383" man="1"/>
    <brk id="195" max="16383" man="1"/>
    <brk id="210" max="16383" man="1"/>
    <brk id="238" max="9" man="1"/>
    <brk id="271" max="16383" man="1"/>
    <brk id="286" max="16383" man="1"/>
    <brk id="304" max="16383" man="1"/>
    <brk id="331" max="16383" man="1"/>
    <brk id="346" max="16383" man="1"/>
    <brk id="372" max="16383" man="1"/>
    <brk id="389" max="16383" man="1"/>
    <brk id="403" max="16383" man="1"/>
    <brk id="427" max="16383" man="1"/>
    <brk id="444" max="16383" man="1"/>
    <brk id="4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D221"/>
  <sheetViews>
    <sheetView view="pageBreakPreview" topLeftCell="A34" zoomScaleNormal="100" zoomScaleSheetLayoutView="100" workbookViewId="0">
      <selection activeCell="L67" sqref="L67"/>
    </sheetView>
  </sheetViews>
  <sheetFormatPr defaultRowHeight="15.75" x14ac:dyDescent="0.25"/>
  <cols>
    <col min="1" max="2" width="12.42578125" style="10" customWidth="1"/>
    <col min="3" max="3" width="13.28515625" style="571" customWidth="1"/>
    <col min="4" max="4" width="29" style="10" customWidth="1"/>
    <col min="5" max="6" width="9.140625" style="10"/>
    <col min="7" max="7" width="13.28515625" style="111" customWidth="1"/>
    <col min="8" max="8" width="12.7109375" style="111" customWidth="1"/>
    <col min="9" max="9" width="13.140625" style="111" customWidth="1"/>
    <col min="10" max="10" width="12.85546875" style="123" customWidth="1"/>
    <col min="11" max="12" width="9.140625" style="10"/>
    <col min="13" max="15" width="9.140625" style="123"/>
    <col min="16" max="16384" width="9.140625" style="10"/>
  </cols>
  <sheetData>
    <row r="1" spans="1:15" ht="16.5" customHeight="1" x14ac:dyDescent="0.25">
      <c r="C1" s="756"/>
      <c r="D1" s="1279" t="s">
        <v>325</v>
      </c>
      <c r="E1" s="1279"/>
      <c r="F1" s="1279"/>
      <c r="G1" s="1279"/>
      <c r="H1" s="1279"/>
      <c r="I1" s="1279"/>
    </row>
    <row r="2" spans="1:15" ht="16.5" customHeight="1" x14ac:dyDescent="0.3">
      <c r="C2" s="756"/>
      <c r="D2" s="1279"/>
      <c r="E2" s="1279"/>
      <c r="F2" s="1279"/>
      <c r="G2" s="1279"/>
      <c r="H2" s="1279"/>
      <c r="I2" s="1279"/>
      <c r="K2" s="1280"/>
      <c r="L2" s="1280"/>
      <c r="M2" s="1280"/>
    </row>
    <row r="3" spans="1:15" ht="16.5" customHeight="1" x14ac:dyDescent="0.25">
      <c r="C3" s="756"/>
      <c r="D3" s="1279"/>
      <c r="E3" s="1279"/>
      <c r="F3" s="1279"/>
      <c r="G3" s="1279"/>
      <c r="H3" s="1279"/>
      <c r="I3" s="1279"/>
    </row>
    <row r="4" spans="1:15" ht="18.75" x14ac:dyDescent="0.3">
      <c r="D4" s="103"/>
      <c r="E4" s="104"/>
      <c r="F4" s="105"/>
      <c r="G4" s="106" t="s">
        <v>41</v>
      </c>
      <c r="H4" s="1256" t="s">
        <v>320</v>
      </c>
      <c r="I4" s="1256"/>
    </row>
    <row r="5" spans="1:15" x14ac:dyDescent="0.25">
      <c r="D5" s="107" t="s">
        <v>81</v>
      </c>
      <c r="E5" s="108"/>
      <c r="F5" s="109"/>
      <c r="G5" s="110"/>
    </row>
    <row r="7" spans="1:15" ht="16.5" thickBot="1" x14ac:dyDescent="0.3">
      <c r="D7" s="112" t="s">
        <v>201</v>
      </c>
    </row>
    <row r="8" spans="1:15" ht="15.75" customHeight="1" thickBot="1" x14ac:dyDescent="0.3">
      <c r="A8" s="1281" t="s">
        <v>327</v>
      </c>
      <c r="B8" s="1281" t="s">
        <v>328</v>
      </c>
      <c r="C8" s="1281" t="s">
        <v>329</v>
      </c>
      <c r="D8" s="1257" t="s">
        <v>78</v>
      </c>
      <c r="E8" s="716" t="s">
        <v>2</v>
      </c>
      <c r="F8" s="1257" t="s">
        <v>79</v>
      </c>
      <c r="G8" s="1260" t="s">
        <v>321</v>
      </c>
      <c r="H8" s="1261"/>
      <c r="I8" s="1262"/>
      <c r="J8" s="1284" t="s">
        <v>51</v>
      </c>
      <c r="K8" s="542"/>
      <c r="L8" s="111"/>
      <c r="M8" s="166"/>
      <c r="N8" s="166"/>
      <c r="O8" s="166"/>
    </row>
    <row r="9" spans="1:15" x14ac:dyDescent="0.25">
      <c r="A9" s="1282"/>
      <c r="B9" s="1282"/>
      <c r="C9" s="1282"/>
      <c r="D9" s="1258"/>
      <c r="E9" s="717" t="s">
        <v>3</v>
      </c>
      <c r="F9" s="1258"/>
      <c r="G9" s="1250" t="s">
        <v>5</v>
      </c>
      <c r="H9" s="1252" t="s">
        <v>6</v>
      </c>
      <c r="I9" s="1254" t="s">
        <v>281</v>
      </c>
      <c r="J9" s="1285"/>
      <c r="K9" s="543"/>
      <c r="M9" s="166"/>
      <c r="N9" s="166"/>
      <c r="O9" s="166"/>
    </row>
    <row r="10" spans="1:15" ht="48.75" customHeight="1" thickBot="1" x14ac:dyDescent="0.3">
      <c r="A10" s="1283"/>
      <c r="B10" s="1283"/>
      <c r="C10" s="1283"/>
      <c r="D10" s="1259"/>
      <c r="E10" s="718" t="s">
        <v>4</v>
      </c>
      <c r="F10" s="1259"/>
      <c r="G10" s="1251"/>
      <c r="H10" s="1253"/>
      <c r="I10" s="1255"/>
      <c r="J10" s="1286"/>
      <c r="K10" s="543"/>
      <c r="M10" s="166"/>
      <c r="N10" s="166"/>
      <c r="O10" s="166"/>
    </row>
    <row r="11" spans="1:15" x14ac:dyDescent="0.25">
      <c r="A11" s="533"/>
      <c r="B11" s="537"/>
      <c r="C11" s="778"/>
      <c r="D11" s="677" t="s">
        <v>10</v>
      </c>
      <c r="E11" s="536" t="s">
        <v>11</v>
      </c>
      <c r="F11" s="205"/>
      <c r="G11" s="657">
        <f>'Таб.1 Бланки СЭС'!E66</f>
        <v>118.9</v>
      </c>
      <c r="H11" s="481">
        <f>'Таб.1 Бланки СЭС'!F66</f>
        <v>117.2</v>
      </c>
      <c r="I11" s="658">
        <f>'Таб.1 Бланки СЭС'!G66</f>
        <v>118.1</v>
      </c>
      <c r="J11" s="715"/>
      <c r="K11" s="544"/>
      <c r="M11" s="357"/>
      <c r="N11" s="357"/>
      <c r="O11" s="357"/>
    </row>
    <row r="12" spans="1:15" x14ac:dyDescent="0.25">
      <c r="A12" s="533"/>
      <c r="B12" s="537"/>
      <c r="C12" s="778"/>
      <c r="D12" s="678"/>
      <c r="E12" s="537" t="s">
        <v>12</v>
      </c>
      <c r="F12" s="680"/>
      <c r="G12" s="613">
        <f>'Таб.1 Бланки СЭС'!E67</f>
        <v>118.9</v>
      </c>
      <c r="H12" s="331">
        <f>'Таб.1 Бланки СЭС'!F67</f>
        <v>117.2</v>
      </c>
      <c r="I12" s="599">
        <f>'Таб.1 Бланки СЭС'!G67</f>
        <v>118.1</v>
      </c>
      <c r="J12" s="592"/>
      <c r="K12" s="544"/>
      <c r="M12" s="399"/>
      <c r="N12" s="399"/>
      <c r="O12" s="399"/>
    </row>
    <row r="13" spans="1:15" x14ac:dyDescent="0.25">
      <c r="A13" s="533"/>
      <c r="B13" s="537"/>
      <c r="C13" s="778" t="s">
        <v>330</v>
      </c>
      <c r="D13" s="678" t="s">
        <v>59</v>
      </c>
      <c r="E13" s="537" t="s">
        <v>11</v>
      </c>
      <c r="F13" s="680"/>
      <c r="G13" s="613">
        <f>'Таб.1 Бланки СЭС'!E68</f>
        <v>35</v>
      </c>
      <c r="H13" s="331">
        <f>'Таб.1 Бланки СЭС'!F68</f>
        <v>35</v>
      </c>
      <c r="I13" s="599">
        <f>'Таб.1 Бланки СЭС'!G68</f>
        <v>35</v>
      </c>
      <c r="J13" s="592"/>
      <c r="K13" s="544"/>
      <c r="M13" s="166"/>
      <c r="N13" s="166"/>
      <c r="O13" s="166"/>
    </row>
    <row r="14" spans="1:15" x14ac:dyDescent="0.25">
      <c r="A14" s="533"/>
      <c r="B14" s="537"/>
      <c r="C14" s="778" t="s">
        <v>330</v>
      </c>
      <c r="D14" s="678"/>
      <c r="E14" s="537" t="s">
        <v>12</v>
      </c>
      <c r="F14" s="680"/>
      <c r="G14" s="613">
        <f>'Таб.1 Бланки СЭС'!E69</f>
        <v>35</v>
      </c>
      <c r="H14" s="331">
        <f>'Таб.1 Бланки СЭС'!F69</f>
        <v>35</v>
      </c>
      <c r="I14" s="599">
        <f>'Таб.1 Бланки СЭС'!G69</f>
        <v>35</v>
      </c>
      <c r="J14" s="592"/>
      <c r="L14" s="359"/>
      <c r="M14" s="166"/>
      <c r="N14" s="166"/>
      <c r="O14" s="166"/>
    </row>
    <row r="15" spans="1:15" x14ac:dyDescent="0.25">
      <c r="A15" s="533"/>
      <c r="B15" s="537"/>
      <c r="C15" s="778" t="s">
        <v>331</v>
      </c>
      <c r="D15" s="678" t="s">
        <v>60</v>
      </c>
      <c r="E15" s="537" t="s">
        <v>11</v>
      </c>
      <c r="F15" s="680"/>
      <c r="G15" s="613">
        <f>'Таб.1 Бланки СЭС'!E70</f>
        <v>10.5</v>
      </c>
      <c r="H15" s="331">
        <f>'Таб.1 Бланки СЭС'!F70</f>
        <v>10.5</v>
      </c>
      <c r="I15" s="599">
        <f>'Таб.1 Бланки СЭС'!G70</f>
        <v>10.5</v>
      </c>
      <c r="J15" s="593"/>
      <c r="K15" s="544"/>
      <c r="M15" s="166"/>
      <c r="N15" s="166"/>
      <c r="O15" s="166"/>
    </row>
    <row r="16" spans="1:15" ht="16.5" thickBot="1" x14ac:dyDescent="0.3">
      <c r="A16" s="685"/>
      <c r="B16" s="684"/>
      <c r="C16" s="779" t="s">
        <v>331</v>
      </c>
      <c r="D16" s="679"/>
      <c r="E16" s="684" t="s">
        <v>12</v>
      </c>
      <c r="F16" s="681"/>
      <c r="G16" s="616">
        <f>'Таб.1 Бланки СЭС'!E71</f>
        <v>10.5</v>
      </c>
      <c r="H16" s="349">
        <f>'Таб.1 Бланки СЭС'!F71</f>
        <v>10.5</v>
      </c>
      <c r="I16" s="619">
        <f>'Таб.1 Бланки СЭС'!G71</f>
        <v>10.5</v>
      </c>
      <c r="J16" s="660"/>
      <c r="K16" s="544"/>
      <c r="M16" s="166"/>
      <c r="N16" s="166"/>
      <c r="O16" s="166"/>
    </row>
    <row r="17" spans="1:30" x14ac:dyDescent="0.25">
      <c r="A17" s="123"/>
      <c r="B17" s="123"/>
      <c r="C17" s="580"/>
      <c r="E17" s="123"/>
      <c r="F17" s="123"/>
      <c r="G17" s="154"/>
      <c r="H17" s="154"/>
      <c r="I17" s="154"/>
    </row>
    <row r="18" spans="1:30" ht="16.5" thickBot="1" x14ac:dyDescent="0.3">
      <c r="A18" s="123"/>
      <c r="B18" s="123"/>
      <c r="C18" s="580"/>
      <c r="D18" s="153" t="s">
        <v>200</v>
      </c>
      <c r="E18" s="123"/>
      <c r="F18" s="123"/>
      <c r="G18" s="154"/>
      <c r="H18" s="154"/>
      <c r="I18" s="154"/>
    </row>
    <row r="19" spans="1:30" ht="16.5" thickBot="1" x14ac:dyDescent="0.3">
      <c r="A19" s="1281" t="s">
        <v>327</v>
      </c>
      <c r="B19" s="1281" t="s">
        <v>328</v>
      </c>
      <c r="C19" s="1281" t="s">
        <v>329</v>
      </c>
      <c r="D19" s="1257" t="s">
        <v>78</v>
      </c>
      <c r="E19" s="682" t="s">
        <v>2</v>
      </c>
      <c r="F19" s="1287" t="s">
        <v>79</v>
      </c>
      <c r="G19" s="1260" t="s">
        <v>321</v>
      </c>
      <c r="H19" s="1261"/>
      <c r="I19" s="1262"/>
      <c r="J19" s="1284" t="s">
        <v>51</v>
      </c>
    </row>
    <row r="20" spans="1:30" x14ac:dyDescent="0.25">
      <c r="A20" s="1282"/>
      <c r="B20" s="1282"/>
      <c r="C20" s="1282"/>
      <c r="D20" s="1258"/>
      <c r="E20" s="683" t="s">
        <v>3</v>
      </c>
      <c r="F20" s="1288"/>
      <c r="G20" s="1250" t="s">
        <v>5</v>
      </c>
      <c r="H20" s="1252" t="s">
        <v>6</v>
      </c>
      <c r="I20" s="1254" t="s">
        <v>281</v>
      </c>
      <c r="J20" s="1285"/>
    </row>
    <row r="21" spans="1:30" s="123" customFormat="1" ht="22.5" customHeight="1" thickBot="1" x14ac:dyDescent="0.3">
      <c r="A21" s="1283"/>
      <c r="B21" s="1283"/>
      <c r="C21" s="1283"/>
      <c r="D21" s="1259"/>
      <c r="E21" s="689" t="s">
        <v>4</v>
      </c>
      <c r="F21" s="1289"/>
      <c r="G21" s="1251"/>
      <c r="H21" s="1253"/>
      <c r="I21" s="1255"/>
      <c r="J21" s="1286"/>
      <c r="K21" s="10"/>
      <c r="L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 x14ac:dyDescent="0.25">
      <c r="A22" s="533"/>
      <c r="B22" s="537"/>
      <c r="C22" s="778"/>
      <c r="D22" s="686" t="s">
        <v>10</v>
      </c>
      <c r="E22" s="537" t="s">
        <v>11</v>
      </c>
      <c r="F22" s="688"/>
      <c r="G22" s="613">
        <f>'Таб.1 Бланки СЭС'!E102</f>
        <v>118.3</v>
      </c>
      <c r="H22" s="331">
        <f>'Таб.1 Бланки СЭС'!F102</f>
        <v>116.6</v>
      </c>
      <c r="I22" s="599">
        <f>'Таб.1 Бланки СЭС'!G102</f>
        <v>117.5</v>
      </c>
      <c r="J22" s="537"/>
    </row>
    <row r="23" spans="1:30" x14ac:dyDescent="0.25">
      <c r="A23" s="533"/>
      <c r="B23" s="537"/>
      <c r="C23" s="778"/>
      <c r="D23" s="686"/>
      <c r="E23" s="537" t="s">
        <v>12</v>
      </c>
      <c r="F23" s="688"/>
      <c r="G23" s="613">
        <f>'Таб.1 Бланки СЭС'!E103</f>
        <v>0</v>
      </c>
      <c r="H23" s="331">
        <f>'Таб.1 Бланки СЭС'!F103</f>
        <v>0</v>
      </c>
      <c r="I23" s="599">
        <f>'Таб.1 Бланки СЭС'!G103</f>
        <v>0</v>
      </c>
      <c r="J23" s="537"/>
    </row>
    <row r="24" spans="1:30" x14ac:dyDescent="0.25">
      <c r="A24" s="533"/>
      <c r="B24" s="537"/>
      <c r="C24" s="778" t="s">
        <v>331</v>
      </c>
      <c r="D24" s="686" t="s">
        <v>60</v>
      </c>
      <c r="E24" s="537" t="s">
        <v>11</v>
      </c>
      <c r="F24" s="688"/>
      <c r="G24" s="613">
        <f>'Таб.1 Бланки СЭС'!E104</f>
        <v>10.4</v>
      </c>
      <c r="H24" s="331">
        <f>'Таб.1 Бланки СЭС'!F104</f>
        <v>10.4</v>
      </c>
      <c r="I24" s="599">
        <f>'Таб.1 Бланки СЭС'!G104</f>
        <v>10.4</v>
      </c>
      <c r="J24" s="537"/>
    </row>
    <row r="25" spans="1:30" ht="16.5" thickBot="1" x14ac:dyDescent="0.3">
      <c r="A25" s="685"/>
      <c r="B25" s="684"/>
      <c r="C25" s="779" t="s">
        <v>331</v>
      </c>
      <c r="D25" s="687"/>
      <c r="E25" s="684" t="s">
        <v>12</v>
      </c>
      <c r="F25" s="681"/>
      <c r="G25" s="621">
        <f>'Таб.1 Бланки СЭС'!E105</f>
        <v>10.4</v>
      </c>
      <c r="H25" s="333">
        <f>'Таб.1 Бланки СЭС'!F105</f>
        <v>10.4</v>
      </c>
      <c r="I25" s="622">
        <f>'Таб.1 Бланки СЭС'!G105</f>
        <v>10.4</v>
      </c>
      <c r="J25" s="684"/>
    </row>
    <row r="26" spans="1:30" x14ac:dyDescent="0.25">
      <c r="A26" s="123"/>
      <c r="B26" s="123"/>
      <c r="C26" s="580"/>
      <c r="E26" s="123"/>
      <c r="F26" s="123"/>
      <c r="G26" s="154"/>
      <c r="H26" s="154"/>
      <c r="I26" s="154"/>
    </row>
    <row r="27" spans="1:30" ht="16.5" thickBot="1" x14ac:dyDescent="0.3">
      <c r="A27" s="123"/>
      <c r="B27" s="123"/>
      <c r="C27" s="580"/>
      <c r="D27" s="153" t="s">
        <v>204</v>
      </c>
      <c r="E27" s="123"/>
      <c r="F27" s="123"/>
      <c r="G27" s="154"/>
      <c r="H27" s="154"/>
      <c r="I27" s="154"/>
    </row>
    <row r="28" spans="1:30" ht="16.5" thickBot="1" x14ac:dyDescent="0.3">
      <c r="A28" s="1281" t="s">
        <v>327</v>
      </c>
      <c r="B28" s="1281" t="s">
        <v>328</v>
      </c>
      <c r="C28" s="1281" t="s">
        <v>329</v>
      </c>
      <c r="D28" s="1257" t="s">
        <v>78</v>
      </c>
      <c r="E28" s="682" t="s">
        <v>2</v>
      </c>
      <c r="F28" s="1287" t="s">
        <v>79</v>
      </c>
      <c r="G28" s="1268" t="s">
        <v>321</v>
      </c>
      <c r="H28" s="1269"/>
      <c r="I28" s="1270"/>
      <c r="J28" s="1284" t="s">
        <v>51</v>
      </c>
    </row>
    <row r="29" spans="1:30" x14ac:dyDescent="0.25">
      <c r="A29" s="1282"/>
      <c r="B29" s="1282"/>
      <c r="C29" s="1282"/>
      <c r="D29" s="1258"/>
      <c r="E29" s="683" t="s">
        <v>3</v>
      </c>
      <c r="F29" s="1288"/>
      <c r="G29" s="1250" t="s">
        <v>5</v>
      </c>
      <c r="H29" s="1252" t="s">
        <v>6</v>
      </c>
      <c r="I29" s="1254" t="s">
        <v>281</v>
      </c>
      <c r="J29" s="1285"/>
    </row>
    <row r="30" spans="1:30" s="123" customFormat="1" ht="19.5" customHeight="1" thickBot="1" x14ac:dyDescent="0.3">
      <c r="A30" s="1283"/>
      <c r="B30" s="1283"/>
      <c r="C30" s="1283"/>
      <c r="D30" s="1259"/>
      <c r="E30" s="689" t="s">
        <v>4</v>
      </c>
      <c r="F30" s="1289"/>
      <c r="G30" s="1251"/>
      <c r="H30" s="1253"/>
      <c r="I30" s="1255"/>
      <c r="J30" s="1286"/>
      <c r="K30" s="10"/>
      <c r="L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x14ac:dyDescent="0.25">
      <c r="A31" s="533"/>
      <c r="B31" s="537"/>
      <c r="C31" s="778"/>
      <c r="D31" s="686" t="s">
        <v>10</v>
      </c>
      <c r="E31" s="537" t="s">
        <v>11</v>
      </c>
      <c r="F31" s="688"/>
      <c r="G31" s="613">
        <f>'Таб.1 Бланки СЭС'!E131</f>
        <v>119</v>
      </c>
      <c r="H31" s="331">
        <f>'Таб.1 Бланки СЭС'!F131</f>
        <v>115</v>
      </c>
      <c r="I31" s="599">
        <f>'Таб.1 Бланки СЭС'!G131</f>
        <v>119</v>
      </c>
      <c r="J31" s="537"/>
    </row>
    <row r="32" spans="1:30" x14ac:dyDescent="0.25">
      <c r="A32" s="533"/>
      <c r="B32" s="537"/>
      <c r="C32" s="778"/>
      <c r="D32" s="686"/>
      <c r="E32" s="537" t="s">
        <v>12</v>
      </c>
      <c r="F32" s="688"/>
      <c r="G32" s="613">
        <f>'Таб.1 Бланки СЭС'!E132</f>
        <v>119</v>
      </c>
      <c r="H32" s="331">
        <f>'Таб.1 Бланки СЭС'!F132</f>
        <v>115</v>
      </c>
      <c r="I32" s="599">
        <f>'Таб.1 Бланки СЭС'!G132</f>
        <v>119</v>
      </c>
      <c r="J32" s="537"/>
    </row>
    <row r="33" spans="1:10" x14ac:dyDescent="0.25">
      <c r="A33" s="533"/>
      <c r="B33" s="537"/>
      <c r="C33" s="778" t="s">
        <v>333</v>
      </c>
      <c r="D33" s="686" t="s">
        <v>60</v>
      </c>
      <c r="E33" s="537" t="s">
        <v>11</v>
      </c>
      <c r="F33" s="688"/>
      <c r="G33" s="613">
        <f>'Таб.1 Бланки СЭС'!E133</f>
        <v>10.4</v>
      </c>
      <c r="H33" s="331">
        <f>'Таб.1 Бланки СЭС'!F133</f>
        <v>10.4</v>
      </c>
      <c r="I33" s="599">
        <f>'Таб.1 Бланки СЭС'!G133</f>
        <v>10.4</v>
      </c>
      <c r="J33" s="537"/>
    </row>
    <row r="34" spans="1:10" ht="16.5" thickBot="1" x14ac:dyDescent="0.3">
      <c r="A34" s="685"/>
      <c r="B34" s="684"/>
      <c r="C34" s="779" t="s">
        <v>333</v>
      </c>
      <c r="D34" s="687"/>
      <c r="E34" s="684" t="s">
        <v>12</v>
      </c>
      <c r="F34" s="681"/>
      <c r="G34" s="621">
        <f>'Таб.1 Бланки СЭС'!E134</f>
        <v>10.4</v>
      </c>
      <c r="H34" s="333">
        <f>'Таб.1 Бланки СЭС'!F134</f>
        <v>10.4</v>
      </c>
      <c r="I34" s="622">
        <f>'Таб.1 Бланки СЭС'!G134</f>
        <v>10.4</v>
      </c>
      <c r="J34" s="684"/>
    </row>
    <row r="35" spans="1:10" x14ac:dyDescent="0.25">
      <c r="A35" s="123"/>
      <c r="B35" s="123"/>
      <c r="C35" s="580"/>
      <c r="E35" s="123"/>
      <c r="F35" s="123"/>
      <c r="G35" s="154"/>
      <c r="H35" s="154"/>
      <c r="I35" s="154"/>
    </row>
    <row r="36" spans="1:10" ht="16.5" thickBot="1" x14ac:dyDescent="0.3">
      <c r="A36" s="123"/>
      <c r="B36" s="123"/>
      <c r="C36" s="580"/>
      <c r="D36" s="153" t="s">
        <v>198</v>
      </c>
      <c r="E36" s="123"/>
      <c r="F36" s="123"/>
      <c r="G36" s="154"/>
      <c r="H36" s="154"/>
      <c r="I36" s="154"/>
    </row>
    <row r="37" spans="1:10" ht="16.5" thickBot="1" x14ac:dyDescent="0.3">
      <c r="A37" s="1281" t="s">
        <v>327</v>
      </c>
      <c r="B37" s="1281" t="s">
        <v>328</v>
      </c>
      <c r="C37" s="1281" t="s">
        <v>329</v>
      </c>
      <c r="D37" s="1274" t="s">
        <v>78</v>
      </c>
      <c r="E37" s="690" t="s">
        <v>2</v>
      </c>
      <c r="F37" s="1290" t="s">
        <v>79</v>
      </c>
      <c r="G37" s="1268" t="s">
        <v>321</v>
      </c>
      <c r="H37" s="1269"/>
      <c r="I37" s="1270"/>
      <c r="J37" s="1284" t="s">
        <v>51</v>
      </c>
    </row>
    <row r="38" spans="1:10" x14ac:dyDescent="0.25">
      <c r="A38" s="1282"/>
      <c r="B38" s="1282"/>
      <c r="C38" s="1282"/>
      <c r="D38" s="1275"/>
      <c r="E38" s="691" t="s">
        <v>3</v>
      </c>
      <c r="F38" s="1291"/>
      <c r="G38" s="1250" t="s">
        <v>5</v>
      </c>
      <c r="H38" s="1252" t="s">
        <v>6</v>
      </c>
      <c r="I38" s="1254" t="s">
        <v>281</v>
      </c>
      <c r="J38" s="1285"/>
    </row>
    <row r="39" spans="1:10" ht="19.5" customHeight="1" thickBot="1" x14ac:dyDescent="0.3">
      <c r="A39" s="1283"/>
      <c r="B39" s="1283"/>
      <c r="C39" s="1283"/>
      <c r="D39" s="1276"/>
      <c r="E39" s="692" t="s">
        <v>4</v>
      </c>
      <c r="F39" s="1292"/>
      <c r="G39" s="1251"/>
      <c r="H39" s="1253"/>
      <c r="I39" s="1255"/>
      <c r="J39" s="1286"/>
    </row>
    <row r="40" spans="1:10" x14ac:dyDescent="0.25">
      <c r="A40" s="533"/>
      <c r="B40" s="537"/>
      <c r="C40" s="778"/>
      <c r="D40" s="694" t="s">
        <v>10</v>
      </c>
      <c r="E40" s="693" t="s">
        <v>11</v>
      </c>
      <c r="F40" s="573"/>
      <c r="G40" s="657">
        <f>'Таб.1 Бланки СЭС'!E156</f>
        <v>118.4</v>
      </c>
      <c r="H40" s="481">
        <f>'Таб.1 Бланки СЭС'!F156</f>
        <v>116.5</v>
      </c>
      <c r="I40" s="658">
        <f>'Таб.1 Бланки СЭС'!G156</f>
        <v>117.6</v>
      </c>
      <c r="J40" s="535"/>
    </row>
    <row r="41" spans="1:10" x14ac:dyDescent="0.25">
      <c r="A41" s="533"/>
      <c r="B41" s="537"/>
      <c r="C41" s="778"/>
      <c r="D41" s="695"/>
      <c r="E41" s="688" t="s">
        <v>12</v>
      </c>
      <c r="F41" s="579"/>
      <c r="G41" s="613">
        <f>'Таб.1 Бланки СЭС'!E157</f>
        <v>118.4</v>
      </c>
      <c r="H41" s="331">
        <f>'Таб.1 Бланки СЭС'!F157</f>
        <v>116.5</v>
      </c>
      <c r="I41" s="599">
        <f>'Таб.1 Бланки СЭС'!G157</f>
        <v>117.6</v>
      </c>
      <c r="J41" s="535"/>
    </row>
    <row r="42" spans="1:10" x14ac:dyDescent="0.25">
      <c r="A42" s="533"/>
      <c r="B42" s="537"/>
      <c r="C42" s="778" t="s">
        <v>333</v>
      </c>
      <c r="D42" s="695" t="s">
        <v>60</v>
      </c>
      <c r="E42" s="688" t="s">
        <v>11</v>
      </c>
      <c r="F42" s="575"/>
      <c r="G42" s="613">
        <f>'Таб.1 Бланки СЭС'!E158</f>
        <v>10.199999999999999</v>
      </c>
      <c r="H42" s="331">
        <f>'Таб.1 Бланки СЭС'!F158</f>
        <v>10.199999999999999</v>
      </c>
      <c r="I42" s="599">
        <f>'Таб.1 Бланки СЭС'!G158</f>
        <v>10.3</v>
      </c>
      <c r="J42" s="535"/>
    </row>
    <row r="43" spans="1:10" ht="16.5" thickBot="1" x14ac:dyDescent="0.3">
      <c r="A43" s="685"/>
      <c r="B43" s="684"/>
      <c r="C43" s="779" t="s">
        <v>333</v>
      </c>
      <c r="D43" s="696"/>
      <c r="E43" s="681" t="s">
        <v>12</v>
      </c>
      <c r="F43" s="577"/>
      <c r="G43" s="616">
        <f>'Таб.1 Бланки СЭС'!E159</f>
        <v>10.199999999999999</v>
      </c>
      <c r="H43" s="349">
        <f>'Таб.1 Бланки СЭС'!F159</f>
        <v>10.199999999999999</v>
      </c>
      <c r="I43" s="619">
        <f>'Таб.1 Бланки СЭС'!G159</f>
        <v>10.3</v>
      </c>
      <c r="J43" s="603"/>
    </row>
    <row r="44" spans="1:10" ht="14.25" customHeight="1" x14ac:dyDescent="0.25">
      <c r="A44" s="123"/>
      <c r="B44" s="123"/>
      <c r="C44" s="580"/>
      <c r="E44" s="123"/>
      <c r="F44" s="123"/>
      <c r="G44" s="154"/>
      <c r="H44" s="154"/>
      <c r="I44" s="154"/>
    </row>
    <row r="45" spans="1:10" ht="16.5" thickBot="1" x14ac:dyDescent="0.3">
      <c r="A45" s="123"/>
      <c r="B45" s="123"/>
      <c r="C45" s="580"/>
      <c r="D45" s="153" t="s">
        <v>196</v>
      </c>
      <c r="E45" s="123"/>
      <c r="F45" s="123"/>
      <c r="G45" s="154"/>
      <c r="H45" s="154"/>
      <c r="I45" s="154"/>
    </row>
    <row r="46" spans="1:10" ht="16.5" thickBot="1" x14ac:dyDescent="0.3">
      <c r="A46" s="1281" t="s">
        <v>327</v>
      </c>
      <c r="B46" s="1281" t="s">
        <v>328</v>
      </c>
      <c r="C46" s="1281" t="s">
        <v>329</v>
      </c>
      <c r="D46" s="1257" t="s">
        <v>78</v>
      </c>
      <c r="E46" s="682" t="s">
        <v>2</v>
      </c>
      <c r="F46" s="1287" t="s">
        <v>79</v>
      </c>
      <c r="G46" s="1268" t="s">
        <v>321</v>
      </c>
      <c r="H46" s="1269"/>
      <c r="I46" s="1270"/>
      <c r="J46" s="1284" t="s">
        <v>51</v>
      </c>
    </row>
    <row r="47" spans="1:10" x14ac:dyDescent="0.25">
      <c r="A47" s="1282"/>
      <c r="B47" s="1282"/>
      <c r="C47" s="1282"/>
      <c r="D47" s="1258"/>
      <c r="E47" s="683" t="s">
        <v>3</v>
      </c>
      <c r="F47" s="1288"/>
      <c r="G47" s="1250" t="s">
        <v>5</v>
      </c>
      <c r="H47" s="1252" t="s">
        <v>6</v>
      </c>
      <c r="I47" s="1254" t="s">
        <v>281</v>
      </c>
      <c r="J47" s="1285"/>
    </row>
    <row r="48" spans="1:10" ht="20.25" customHeight="1" thickBot="1" x14ac:dyDescent="0.3">
      <c r="A48" s="1283"/>
      <c r="B48" s="1283"/>
      <c r="C48" s="1283"/>
      <c r="D48" s="1259"/>
      <c r="E48" s="689" t="s">
        <v>4</v>
      </c>
      <c r="F48" s="1289"/>
      <c r="G48" s="1251"/>
      <c r="H48" s="1253"/>
      <c r="I48" s="1255"/>
      <c r="J48" s="1286"/>
    </row>
    <row r="49" spans="1:30" s="123" customFormat="1" x14ac:dyDescent="0.25">
      <c r="A49" s="533"/>
      <c r="B49" s="537"/>
      <c r="C49" s="778"/>
      <c r="D49" s="677" t="s">
        <v>10</v>
      </c>
      <c r="E49" s="536" t="s">
        <v>11</v>
      </c>
      <c r="F49" s="205"/>
      <c r="G49" s="657">
        <f>'Таб.1 Бланки СЭС'!E181</f>
        <v>118.4</v>
      </c>
      <c r="H49" s="481">
        <f>'Таб.1 Бланки СЭС'!F181</f>
        <v>116.5</v>
      </c>
      <c r="I49" s="658">
        <f>'Таб.1 Бланки СЭС'!G181</f>
        <v>117.6</v>
      </c>
      <c r="J49" s="535"/>
      <c r="K49" s="10"/>
      <c r="L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</row>
    <row r="50" spans="1:30" s="123" customFormat="1" x14ac:dyDescent="0.25">
      <c r="A50" s="533"/>
      <c r="B50" s="537"/>
      <c r="C50" s="778"/>
      <c r="D50" s="678"/>
      <c r="E50" s="537" t="s">
        <v>12</v>
      </c>
      <c r="F50" s="680"/>
      <c r="G50" s="613">
        <f>'Таб.1 Бланки СЭС'!E182</f>
        <v>118.4</v>
      </c>
      <c r="H50" s="331">
        <f>'Таб.1 Бланки СЭС'!F182</f>
        <v>116.5</v>
      </c>
      <c r="I50" s="599">
        <f>'Таб.1 Бланки СЭС'!G182</f>
        <v>117.6</v>
      </c>
      <c r="J50" s="535"/>
      <c r="K50" s="10"/>
      <c r="L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</row>
    <row r="51" spans="1:30" s="123" customFormat="1" x14ac:dyDescent="0.25">
      <c r="A51" s="533"/>
      <c r="B51" s="537"/>
      <c r="C51" s="778" t="s">
        <v>333</v>
      </c>
      <c r="D51" s="678" t="s">
        <v>60</v>
      </c>
      <c r="E51" s="537" t="s">
        <v>11</v>
      </c>
      <c r="F51" s="680"/>
      <c r="G51" s="613">
        <f>'Таб.1 Бланки СЭС'!E183</f>
        <v>10.3</v>
      </c>
      <c r="H51" s="331">
        <f>'Таб.1 Бланки СЭС'!F183</f>
        <v>10.3</v>
      </c>
      <c r="I51" s="599">
        <f>'Таб.1 Бланки СЭС'!G183</f>
        <v>10.3</v>
      </c>
      <c r="J51" s="535"/>
      <c r="K51" s="10"/>
      <c r="L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</row>
    <row r="52" spans="1:30" s="123" customFormat="1" ht="16.5" thickBot="1" x14ac:dyDescent="0.3">
      <c r="A52" s="685"/>
      <c r="B52" s="684"/>
      <c r="C52" s="779" t="s">
        <v>333</v>
      </c>
      <c r="D52" s="679"/>
      <c r="E52" s="684" t="s">
        <v>12</v>
      </c>
      <c r="F52" s="681"/>
      <c r="G52" s="616">
        <f>'Таб.1 Бланки СЭС'!E184</f>
        <v>10.3</v>
      </c>
      <c r="H52" s="349">
        <f>'Таб.1 Бланки СЭС'!F184</f>
        <v>10.3</v>
      </c>
      <c r="I52" s="619">
        <f>'Таб.1 Бланки СЭС'!G184</f>
        <v>10.3</v>
      </c>
      <c r="J52" s="603"/>
      <c r="K52" s="10"/>
      <c r="L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</row>
    <row r="53" spans="1:30" s="123" customFormat="1" x14ac:dyDescent="0.25">
      <c r="C53" s="580"/>
      <c r="D53" s="10"/>
      <c r="G53" s="154"/>
      <c r="H53" s="154"/>
      <c r="I53" s="154"/>
      <c r="K53" s="10"/>
      <c r="L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</row>
    <row r="54" spans="1:30" s="123" customFormat="1" ht="16.5" thickBot="1" x14ac:dyDescent="0.3">
      <c r="C54" s="580"/>
      <c r="D54" s="176" t="s">
        <v>213</v>
      </c>
      <c r="G54" s="154"/>
      <c r="H54" s="154"/>
      <c r="I54" s="154"/>
      <c r="K54" s="10"/>
      <c r="L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</row>
    <row r="55" spans="1:30" s="123" customFormat="1" ht="16.5" thickBot="1" x14ac:dyDescent="0.3">
      <c r="A55" s="1281" t="s">
        <v>327</v>
      </c>
      <c r="B55" s="1281" t="s">
        <v>328</v>
      </c>
      <c r="C55" s="1281" t="s">
        <v>329</v>
      </c>
      <c r="D55" s="1265" t="s">
        <v>78</v>
      </c>
      <c r="E55" s="682" t="s">
        <v>2</v>
      </c>
      <c r="F55" s="1287" t="s">
        <v>79</v>
      </c>
      <c r="G55" s="1268" t="s">
        <v>321</v>
      </c>
      <c r="H55" s="1269"/>
      <c r="I55" s="1270"/>
      <c r="J55" s="1284" t="s">
        <v>51</v>
      </c>
      <c r="K55" s="10"/>
      <c r="L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s="123" customFormat="1" x14ac:dyDescent="0.25">
      <c r="A56" s="1282"/>
      <c r="B56" s="1282"/>
      <c r="C56" s="1282"/>
      <c r="D56" s="1266"/>
      <c r="E56" s="683" t="s">
        <v>3</v>
      </c>
      <c r="F56" s="1288"/>
      <c r="G56" s="1250" t="s">
        <v>5</v>
      </c>
      <c r="H56" s="1252" t="s">
        <v>6</v>
      </c>
      <c r="I56" s="1254" t="s">
        <v>281</v>
      </c>
      <c r="J56" s="1285"/>
      <c r="K56" s="10"/>
      <c r="L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</row>
    <row r="57" spans="1:30" s="123" customFormat="1" ht="21" customHeight="1" thickBot="1" x14ac:dyDescent="0.3">
      <c r="A57" s="1283"/>
      <c r="B57" s="1283"/>
      <c r="C57" s="1283"/>
      <c r="D57" s="1267"/>
      <c r="E57" s="689" t="s">
        <v>4</v>
      </c>
      <c r="F57" s="1289"/>
      <c r="G57" s="1251"/>
      <c r="H57" s="1253"/>
      <c r="I57" s="1255"/>
      <c r="J57" s="1286"/>
      <c r="K57" s="10"/>
      <c r="L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</row>
    <row r="58" spans="1:30" s="123" customFormat="1" x14ac:dyDescent="0.25">
      <c r="A58" s="533"/>
      <c r="B58" s="537"/>
      <c r="C58" s="778"/>
      <c r="D58" s="677" t="s">
        <v>59</v>
      </c>
      <c r="E58" s="536" t="s">
        <v>11</v>
      </c>
      <c r="F58" s="693"/>
      <c r="G58" s="657">
        <f>'Таб.1 Бланки СЭС'!E214</f>
        <v>35</v>
      </c>
      <c r="H58" s="481">
        <f>'Таб.1 Бланки СЭС'!F214</f>
        <v>35</v>
      </c>
      <c r="I58" s="658">
        <f>'Таб.1 Бланки СЭС'!G214</f>
        <v>35</v>
      </c>
      <c r="J58" s="535"/>
      <c r="K58" s="10"/>
      <c r="L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</row>
    <row r="59" spans="1:30" s="123" customFormat="1" x14ac:dyDescent="0.25">
      <c r="A59" s="533"/>
      <c r="B59" s="537"/>
      <c r="C59" s="778"/>
      <c r="D59" s="678"/>
      <c r="E59" s="537" t="s">
        <v>12</v>
      </c>
      <c r="F59" s="688"/>
      <c r="G59" s="613">
        <f>'Таб.1 Бланки СЭС'!E215</f>
        <v>35</v>
      </c>
      <c r="H59" s="331">
        <f>'Таб.1 Бланки СЭС'!F215</f>
        <v>35</v>
      </c>
      <c r="I59" s="599">
        <f>'Таб.1 Бланки СЭС'!G215</f>
        <v>35</v>
      </c>
      <c r="J59" s="535"/>
      <c r="K59" s="10"/>
      <c r="L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</row>
    <row r="60" spans="1:30" s="123" customFormat="1" x14ac:dyDescent="0.25">
      <c r="A60" s="533"/>
      <c r="B60" s="537"/>
      <c r="C60" s="778" t="s">
        <v>333</v>
      </c>
      <c r="D60" s="678" t="s">
        <v>60</v>
      </c>
      <c r="E60" s="537" t="s">
        <v>11</v>
      </c>
      <c r="F60" s="688"/>
      <c r="G60" s="613">
        <f>'Таб.1 Бланки СЭС'!E216</f>
        <v>10.4</v>
      </c>
      <c r="H60" s="331">
        <f>'Таб.1 Бланки СЭС'!F216</f>
        <v>10.4</v>
      </c>
      <c r="I60" s="599">
        <f>'Таб.1 Бланки СЭС'!G216</f>
        <v>10.4</v>
      </c>
      <c r="J60" s="535"/>
      <c r="K60" s="10"/>
      <c r="L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</row>
    <row r="61" spans="1:30" s="123" customFormat="1" ht="16.5" thickBot="1" x14ac:dyDescent="0.3">
      <c r="A61" s="700"/>
      <c r="B61" s="699"/>
      <c r="C61" s="780" t="s">
        <v>333</v>
      </c>
      <c r="D61" s="698"/>
      <c r="E61" s="699" t="s">
        <v>12</v>
      </c>
      <c r="F61" s="185"/>
      <c r="G61" s="616">
        <f>'Таб.1 Бланки СЭС'!E217</f>
        <v>10.4</v>
      </c>
      <c r="H61" s="349">
        <f>'Таб.1 Бланки СЭС'!F217</f>
        <v>10.3</v>
      </c>
      <c r="I61" s="619">
        <f>'Таб.1 Бланки СЭС'!G217</f>
        <v>10.4</v>
      </c>
      <c r="J61" s="701"/>
      <c r="K61" s="10"/>
      <c r="L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</row>
    <row r="62" spans="1:30" s="123" customFormat="1" x14ac:dyDescent="0.25">
      <c r="C62" s="580"/>
      <c r="D62" s="10"/>
      <c r="G62" s="154"/>
      <c r="H62" s="154"/>
      <c r="I62" s="154"/>
      <c r="K62" s="10"/>
      <c r="L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</row>
    <row r="63" spans="1:30" s="123" customFormat="1" ht="16.5" thickBot="1" x14ac:dyDescent="0.3">
      <c r="C63" s="580"/>
      <c r="D63" s="176" t="s">
        <v>212</v>
      </c>
      <c r="G63" s="154"/>
      <c r="H63" s="154"/>
      <c r="I63" s="154"/>
      <c r="K63" s="10"/>
      <c r="L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</row>
    <row r="64" spans="1:30" s="123" customFormat="1" ht="16.5" thickBot="1" x14ac:dyDescent="0.3">
      <c r="A64" s="1281" t="s">
        <v>327</v>
      </c>
      <c r="B64" s="1281" t="s">
        <v>328</v>
      </c>
      <c r="C64" s="1281" t="s">
        <v>329</v>
      </c>
      <c r="D64" s="1257" t="s">
        <v>78</v>
      </c>
      <c r="E64" s="682" t="s">
        <v>2</v>
      </c>
      <c r="F64" s="1287" t="s">
        <v>79</v>
      </c>
      <c r="G64" s="1268" t="s">
        <v>321</v>
      </c>
      <c r="H64" s="1269"/>
      <c r="I64" s="1270"/>
      <c r="J64" s="1284" t="s">
        <v>51</v>
      </c>
      <c r="K64" s="10"/>
      <c r="L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</row>
    <row r="65" spans="1:30" s="123" customFormat="1" x14ac:dyDescent="0.25">
      <c r="A65" s="1282"/>
      <c r="B65" s="1282"/>
      <c r="C65" s="1282"/>
      <c r="D65" s="1258"/>
      <c r="E65" s="683" t="s">
        <v>3</v>
      </c>
      <c r="F65" s="1288"/>
      <c r="G65" s="1250" t="s">
        <v>5</v>
      </c>
      <c r="H65" s="1252" t="s">
        <v>6</v>
      </c>
      <c r="I65" s="1254" t="s">
        <v>281</v>
      </c>
      <c r="J65" s="1285"/>
      <c r="K65" s="10"/>
      <c r="L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</row>
    <row r="66" spans="1:30" ht="21" customHeight="1" thickBot="1" x14ac:dyDescent="0.3">
      <c r="A66" s="1283"/>
      <c r="B66" s="1283"/>
      <c r="C66" s="1283"/>
      <c r="D66" s="1259"/>
      <c r="E66" s="689" t="s">
        <v>4</v>
      </c>
      <c r="F66" s="1289"/>
      <c r="G66" s="1251"/>
      <c r="H66" s="1253"/>
      <c r="I66" s="1255"/>
      <c r="J66" s="1286"/>
    </row>
    <row r="67" spans="1:30" s="123" customFormat="1" x14ac:dyDescent="0.25">
      <c r="A67" s="533"/>
      <c r="B67" s="537"/>
      <c r="C67" s="778"/>
      <c r="D67" s="677" t="s">
        <v>59</v>
      </c>
      <c r="E67" s="536" t="s">
        <v>11</v>
      </c>
      <c r="F67" s="693"/>
      <c r="G67" s="657">
        <f>'Таб.1 Бланки СЭС'!E241</f>
        <v>35.799999999999997</v>
      </c>
      <c r="H67" s="481">
        <f>'Таб.1 Бланки СЭС'!F241</f>
        <v>35.799999999999997</v>
      </c>
      <c r="I67" s="658">
        <f>'Таб.1 Бланки СЭС'!G241</f>
        <v>35.799999999999997</v>
      </c>
      <c r="J67" s="535"/>
      <c r="K67" s="10"/>
      <c r="L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</row>
    <row r="68" spans="1:30" s="123" customFormat="1" x14ac:dyDescent="0.25">
      <c r="A68" s="533"/>
      <c r="B68" s="537"/>
      <c r="C68" s="778"/>
      <c r="D68" s="678"/>
      <c r="E68" s="537" t="s">
        <v>12</v>
      </c>
      <c r="F68" s="688"/>
      <c r="G68" s="613">
        <f>'Таб.1 Бланки СЭС'!E242</f>
        <v>35.700000000000003</v>
      </c>
      <c r="H68" s="331">
        <f>'Таб.1 Бланки СЭС'!F242</f>
        <v>35.700000000000003</v>
      </c>
      <c r="I68" s="599">
        <f>'Таб.1 Бланки СЭС'!G242</f>
        <v>35.700000000000003</v>
      </c>
      <c r="J68" s="535"/>
      <c r="K68" s="10"/>
      <c r="L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</row>
    <row r="69" spans="1:30" s="123" customFormat="1" x14ac:dyDescent="0.25">
      <c r="A69" s="533"/>
      <c r="B69" s="537"/>
      <c r="C69" s="778" t="s">
        <v>333</v>
      </c>
      <c r="D69" s="678" t="s">
        <v>60</v>
      </c>
      <c r="E69" s="537" t="s">
        <v>11</v>
      </c>
      <c r="F69" s="688"/>
      <c r="G69" s="613">
        <f>'Таб.1 Бланки СЭС'!E243</f>
        <v>10.3</v>
      </c>
      <c r="H69" s="331">
        <f>'Таб.1 Бланки СЭС'!F243</f>
        <v>10.3</v>
      </c>
      <c r="I69" s="599">
        <f>'Таб.1 Бланки СЭС'!G243</f>
        <v>10.3</v>
      </c>
      <c r="J69" s="535"/>
      <c r="K69" s="10"/>
      <c r="L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</row>
    <row r="70" spans="1:30" s="123" customFormat="1" ht="16.5" thickBot="1" x14ac:dyDescent="0.3">
      <c r="A70" s="685"/>
      <c r="B70" s="684"/>
      <c r="C70" s="779" t="s">
        <v>333</v>
      </c>
      <c r="D70" s="679"/>
      <c r="E70" s="684" t="s">
        <v>12</v>
      </c>
      <c r="F70" s="681"/>
      <c r="G70" s="616">
        <f>'Таб.1 Бланки СЭС'!E244</f>
        <v>10.199999999999999</v>
      </c>
      <c r="H70" s="349">
        <f>'Таб.1 Бланки СЭС'!F244</f>
        <v>10.199999999999999</v>
      </c>
      <c r="I70" s="619">
        <f>'Таб.1 Бланки СЭС'!G244</f>
        <v>10.199999999999999</v>
      </c>
      <c r="J70" s="603"/>
      <c r="K70" s="10"/>
      <c r="L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</row>
    <row r="71" spans="1:30" s="123" customFormat="1" x14ac:dyDescent="0.25">
      <c r="C71" s="580"/>
      <c r="D71" s="10"/>
      <c r="G71" s="154"/>
      <c r="H71" s="154"/>
      <c r="I71" s="154"/>
      <c r="K71" s="10"/>
      <c r="L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</row>
    <row r="72" spans="1:30" s="123" customFormat="1" ht="16.5" thickBot="1" x14ac:dyDescent="0.3">
      <c r="C72" s="580"/>
      <c r="D72" s="176" t="s">
        <v>214</v>
      </c>
      <c r="G72" s="154"/>
      <c r="H72" s="154"/>
      <c r="I72" s="154"/>
      <c r="K72" s="10"/>
      <c r="L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</row>
    <row r="73" spans="1:30" s="123" customFormat="1" ht="16.5" thickBot="1" x14ac:dyDescent="0.3">
      <c r="A73" s="1281" t="s">
        <v>327</v>
      </c>
      <c r="B73" s="1281" t="s">
        <v>328</v>
      </c>
      <c r="C73" s="1281" t="s">
        <v>329</v>
      </c>
      <c r="D73" s="1257" t="s">
        <v>78</v>
      </c>
      <c r="E73" s="682" t="s">
        <v>2</v>
      </c>
      <c r="F73" s="1287" t="s">
        <v>79</v>
      </c>
      <c r="G73" s="1268" t="s">
        <v>321</v>
      </c>
      <c r="H73" s="1269"/>
      <c r="I73" s="1270"/>
      <c r="J73" s="1284" t="s">
        <v>51</v>
      </c>
      <c r="K73" s="10"/>
      <c r="L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</row>
    <row r="74" spans="1:30" s="123" customFormat="1" x14ac:dyDescent="0.25">
      <c r="A74" s="1282"/>
      <c r="B74" s="1282"/>
      <c r="C74" s="1282"/>
      <c r="D74" s="1258"/>
      <c r="E74" s="683" t="s">
        <v>3</v>
      </c>
      <c r="F74" s="1288"/>
      <c r="G74" s="1250" t="s">
        <v>5</v>
      </c>
      <c r="H74" s="1252" t="s">
        <v>6</v>
      </c>
      <c r="I74" s="1254" t="s">
        <v>281</v>
      </c>
      <c r="J74" s="1285"/>
      <c r="K74" s="10"/>
      <c r="L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</row>
    <row r="75" spans="1:30" s="123" customFormat="1" ht="20.25" customHeight="1" thickBot="1" x14ac:dyDescent="0.3">
      <c r="A75" s="1283"/>
      <c r="B75" s="1283"/>
      <c r="C75" s="1283"/>
      <c r="D75" s="1259"/>
      <c r="E75" s="689" t="s">
        <v>4</v>
      </c>
      <c r="F75" s="1289"/>
      <c r="G75" s="1251"/>
      <c r="H75" s="1253"/>
      <c r="I75" s="1255"/>
      <c r="J75" s="1286"/>
      <c r="K75" s="10"/>
      <c r="L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</row>
    <row r="76" spans="1:30" x14ac:dyDescent="0.25">
      <c r="A76" s="533"/>
      <c r="B76" s="537"/>
      <c r="C76" s="778"/>
      <c r="D76" s="677" t="s">
        <v>59</v>
      </c>
      <c r="E76" s="536" t="s">
        <v>11</v>
      </c>
      <c r="F76" s="693"/>
      <c r="G76" s="657">
        <f>'Таб.1 Бланки СЭС'!E265</f>
        <v>0</v>
      </c>
      <c r="H76" s="481">
        <f>'Таб.1 Бланки СЭС'!F265</f>
        <v>0</v>
      </c>
      <c r="I76" s="658">
        <f>'Таб.1 Бланки СЭС'!G265</f>
        <v>0</v>
      </c>
      <c r="J76" s="535"/>
    </row>
    <row r="77" spans="1:30" x14ac:dyDescent="0.25">
      <c r="A77" s="533"/>
      <c r="B77" s="537"/>
      <c r="C77" s="778"/>
      <c r="D77" s="678"/>
      <c r="E77" s="537" t="s">
        <v>12</v>
      </c>
      <c r="F77" s="688"/>
      <c r="G77" s="613">
        <f>'Таб.1 Бланки СЭС'!E266</f>
        <v>35.700000000000003</v>
      </c>
      <c r="H77" s="331">
        <f>'Таб.1 Бланки СЭС'!F266</f>
        <v>35.700000000000003</v>
      </c>
      <c r="I77" s="599">
        <f>'Таб.1 Бланки СЭС'!G266</f>
        <v>35.700000000000003</v>
      </c>
      <c r="J77" s="535"/>
    </row>
    <row r="78" spans="1:30" s="142" customFormat="1" x14ac:dyDescent="0.25">
      <c r="A78" s="534"/>
      <c r="B78" s="539"/>
      <c r="C78" s="778" t="s">
        <v>333</v>
      </c>
      <c r="D78" s="678" t="s">
        <v>60</v>
      </c>
      <c r="E78" s="537" t="s">
        <v>11</v>
      </c>
      <c r="F78" s="688"/>
      <c r="G78" s="613">
        <f>'Таб.1 Бланки СЭС'!E267</f>
        <v>0</v>
      </c>
      <c r="H78" s="331">
        <f>'Таб.1 Бланки СЭС'!F267</f>
        <v>0</v>
      </c>
      <c r="I78" s="599">
        <f>'Таб.1 Бланки СЭС'!G267</f>
        <v>0</v>
      </c>
      <c r="J78" s="594"/>
      <c r="M78" s="358"/>
      <c r="N78" s="358"/>
      <c r="O78" s="358"/>
    </row>
    <row r="79" spans="1:30" ht="16.5" thickBot="1" x14ac:dyDescent="0.3">
      <c r="A79" s="685"/>
      <c r="B79" s="684"/>
      <c r="C79" s="779" t="s">
        <v>333</v>
      </c>
      <c r="D79" s="679"/>
      <c r="E79" s="684" t="s">
        <v>12</v>
      </c>
      <c r="F79" s="681"/>
      <c r="G79" s="616">
        <f>'Таб.1 Бланки СЭС'!E268</f>
        <v>10.199999999999999</v>
      </c>
      <c r="H79" s="349">
        <f>'Таб.1 Бланки СЭС'!F268</f>
        <v>10.199999999999999</v>
      </c>
      <c r="I79" s="619">
        <f>'Таб.1 Бланки СЭС'!G268</f>
        <v>10.199999999999999</v>
      </c>
      <c r="J79" s="603"/>
    </row>
    <row r="80" spans="1:30" x14ac:dyDescent="0.25">
      <c r="A80" s="123"/>
      <c r="B80" s="123"/>
      <c r="C80" s="580"/>
      <c r="E80" s="123"/>
      <c r="F80" s="123"/>
      <c r="G80" s="154"/>
      <c r="H80" s="154"/>
      <c r="I80" s="154"/>
    </row>
    <row r="81" spans="1:30" ht="16.5" thickBot="1" x14ac:dyDescent="0.3">
      <c r="A81" s="123"/>
      <c r="B81" s="123"/>
      <c r="C81" s="580"/>
      <c r="D81" s="176" t="s">
        <v>215</v>
      </c>
      <c r="E81" s="123"/>
      <c r="F81" s="123"/>
      <c r="G81" s="154"/>
      <c r="H81" s="154"/>
      <c r="I81" s="154"/>
    </row>
    <row r="82" spans="1:30" ht="16.5" thickBot="1" x14ac:dyDescent="0.3">
      <c r="A82" s="1281" t="s">
        <v>327</v>
      </c>
      <c r="B82" s="1281" t="s">
        <v>328</v>
      </c>
      <c r="C82" s="1281" t="s">
        <v>329</v>
      </c>
      <c r="D82" s="1257" t="s">
        <v>78</v>
      </c>
      <c r="E82" s="682" t="s">
        <v>2</v>
      </c>
      <c r="F82" s="1287" t="s">
        <v>79</v>
      </c>
      <c r="G82" s="1268" t="s">
        <v>321</v>
      </c>
      <c r="H82" s="1269"/>
      <c r="I82" s="1270"/>
      <c r="J82" s="1284" t="s">
        <v>51</v>
      </c>
    </row>
    <row r="83" spans="1:30" x14ac:dyDescent="0.25">
      <c r="A83" s="1282"/>
      <c r="B83" s="1282"/>
      <c r="C83" s="1282"/>
      <c r="D83" s="1258"/>
      <c r="E83" s="683" t="s">
        <v>3</v>
      </c>
      <c r="F83" s="1288"/>
      <c r="G83" s="1250" t="s">
        <v>5</v>
      </c>
      <c r="H83" s="1252" t="s">
        <v>6</v>
      </c>
      <c r="I83" s="1254" t="s">
        <v>281</v>
      </c>
      <c r="J83" s="1285"/>
    </row>
    <row r="84" spans="1:30" ht="20.25" customHeight="1" thickBot="1" x14ac:dyDescent="0.3">
      <c r="A84" s="1283"/>
      <c r="B84" s="1283"/>
      <c r="C84" s="1283"/>
      <c r="D84" s="1259"/>
      <c r="E84" s="689" t="s">
        <v>4</v>
      </c>
      <c r="F84" s="1289"/>
      <c r="G84" s="1251"/>
      <c r="H84" s="1253"/>
      <c r="I84" s="1255"/>
      <c r="J84" s="1286"/>
    </row>
    <row r="85" spans="1:30" x14ac:dyDescent="0.25">
      <c r="A85" s="533"/>
      <c r="B85" s="537"/>
      <c r="C85" s="778"/>
      <c r="D85" s="702" t="s">
        <v>59</v>
      </c>
      <c r="E85" s="536" t="s">
        <v>11</v>
      </c>
      <c r="F85" s="693"/>
      <c r="G85" s="615">
        <f>'Таб.1 Бланки СЭС'!E284</f>
        <v>0</v>
      </c>
      <c r="H85" s="339">
        <f>'Таб.1 Бланки СЭС'!F284</f>
        <v>0</v>
      </c>
      <c r="I85" s="618">
        <f>'Таб.1 Бланки СЭС'!G284</f>
        <v>0</v>
      </c>
      <c r="J85" s="537"/>
    </row>
    <row r="86" spans="1:30" x14ac:dyDescent="0.25">
      <c r="A86" s="533"/>
      <c r="B86" s="537"/>
      <c r="C86" s="778"/>
      <c r="D86" s="686"/>
      <c r="E86" s="537"/>
      <c r="F86" s="688"/>
      <c r="G86" s="613"/>
      <c r="H86" s="331"/>
      <c r="I86" s="599"/>
      <c r="J86" s="537"/>
    </row>
    <row r="87" spans="1:30" x14ac:dyDescent="0.25">
      <c r="A87" s="533"/>
      <c r="B87" s="537"/>
      <c r="C87" s="778" t="s">
        <v>333</v>
      </c>
      <c r="D87" s="686" t="s">
        <v>60</v>
      </c>
      <c r="E87" s="537" t="s">
        <v>11</v>
      </c>
      <c r="F87" s="688"/>
      <c r="G87" s="613">
        <f>'Таб.1 Бланки СЭС'!E286</f>
        <v>10.4</v>
      </c>
      <c r="H87" s="331">
        <f>'Таб.1 Бланки СЭС'!F286</f>
        <v>10.3</v>
      </c>
      <c r="I87" s="599">
        <f>'Таб.1 Бланки СЭС'!G286</f>
        <v>10.4</v>
      </c>
      <c r="J87" s="537"/>
    </row>
    <row r="88" spans="1:30" s="142" customFormat="1" ht="16.5" thickBot="1" x14ac:dyDescent="0.3">
      <c r="A88" s="703"/>
      <c r="B88" s="704"/>
      <c r="C88" s="779" t="s">
        <v>333</v>
      </c>
      <c r="D88" s="687"/>
      <c r="E88" s="684"/>
      <c r="F88" s="681"/>
      <c r="G88" s="659"/>
      <c r="H88" s="126"/>
      <c r="I88" s="660"/>
      <c r="J88" s="704"/>
      <c r="M88" s="358"/>
      <c r="N88" s="358"/>
      <c r="O88" s="358"/>
    </row>
    <row r="89" spans="1:30" s="123" customFormat="1" x14ac:dyDescent="0.25">
      <c r="C89" s="580"/>
      <c r="D89" s="10"/>
      <c r="G89" s="154"/>
      <c r="H89" s="154"/>
      <c r="I89" s="154"/>
      <c r="K89" s="10"/>
      <c r="L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</row>
    <row r="90" spans="1:30" s="123" customFormat="1" ht="16.5" customHeight="1" thickBot="1" x14ac:dyDescent="0.3">
      <c r="C90" s="580"/>
      <c r="D90" s="153" t="s">
        <v>195</v>
      </c>
      <c r="G90" s="154"/>
      <c r="H90" s="154"/>
      <c r="I90" s="154"/>
      <c r="K90" s="10"/>
      <c r="L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</row>
    <row r="91" spans="1:30" s="123" customFormat="1" ht="15.75" customHeight="1" thickBot="1" x14ac:dyDescent="0.3">
      <c r="A91" s="1281" t="s">
        <v>327</v>
      </c>
      <c r="B91" s="1281" t="s">
        <v>328</v>
      </c>
      <c r="C91" s="1281" t="s">
        <v>329</v>
      </c>
      <c r="D91" s="1257" t="s">
        <v>78</v>
      </c>
      <c r="E91" s="682" t="s">
        <v>2</v>
      </c>
      <c r="F91" s="1287" t="s">
        <v>79</v>
      </c>
      <c r="G91" s="1268" t="s">
        <v>321</v>
      </c>
      <c r="H91" s="1269"/>
      <c r="I91" s="1270"/>
      <c r="J91" s="1284" t="s">
        <v>51</v>
      </c>
      <c r="K91" s="10"/>
      <c r="L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</row>
    <row r="92" spans="1:30" s="123" customFormat="1" x14ac:dyDescent="0.25">
      <c r="A92" s="1282"/>
      <c r="B92" s="1282"/>
      <c r="C92" s="1282"/>
      <c r="D92" s="1258"/>
      <c r="E92" s="683" t="s">
        <v>3</v>
      </c>
      <c r="F92" s="1288"/>
      <c r="G92" s="1250" t="s">
        <v>5</v>
      </c>
      <c r="H92" s="1252" t="s">
        <v>6</v>
      </c>
      <c r="I92" s="1254" t="s">
        <v>281</v>
      </c>
      <c r="J92" s="1285"/>
      <c r="K92" s="10"/>
      <c r="L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</row>
    <row r="93" spans="1:30" s="123" customFormat="1" ht="20.25" customHeight="1" thickBot="1" x14ac:dyDescent="0.3">
      <c r="A93" s="1283"/>
      <c r="B93" s="1283"/>
      <c r="C93" s="1283"/>
      <c r="D93" s="1259"/>
      <c r="E93" s="689" t="s">
        <v>4</v>
      </c>
      <c r="F93" s="1289"/>
      <c r="G93" s="1251"/>
      <c r="H93" s="1253"/>
      <c r="I93" s="1255"/>
      <c r="J93" s="1286"/>
      <c r="K93" s="10"/>
      <c r="L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</row>
    <row r="94" spans="1:30" s="123" customFormat="1" x14ac:dyDescent="0.25">
      <c r="A94" s="533"/>
      <c r="B94" s="537"/>
      <c r="C94" s="778"/>
      <c r="D94" s="702" t="s">
        <v>10</v>
      </c>
      <c r="E94" s="536" t="s">
        <v>11</v>
      </c>
      <c r="F94" s="693"/>
      <c r="G94" s="627">
        <f>'Таб.1 Бланки СЭС'!E332</f>
        <v>118.3</v>
      </c>
      <c r="H94" s="335">
        <f>'Таб.1 Бланки СЭС'!F332</f>
        <v>116.6</v>
      </c>
      <c r="I94" s="486">
        <f>'Таб.1 Бланки СЭС'!G332</f>
        <v>117.5</v>
      </c>
      <c r="J94" s="537"/>
      <c r="K94" s="10"/>
      <c r="L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</row>
    <row r="95" spans="1:30" s="123" customFormat="1" x14ac:dyDescent="0.25">
      <c r="A95" s="533"/>
      <c r="B95" s="537"/>
      <c r="C95" s="778"/>
      <c r="D95" s="686"/>
      <c r="E95" s="537" t="s">
        <v>12</v>
      </c>
      <c r="F95" s="688"/>
      <c r="G95" s="627">
        <f>'Таб.1 Бланки СЭС'!E333</f>
        <v>118.3</v>
      </c>
      <c r="H95" s="335">
        <f>'Таб.1 Бланки СЭС'!F333</f>
        <v>116.6</v>
      </c>
      <c r="I95" s="486">
        <f>'Таб.1 Бланки СЭС'!G333</f>
        <v>117.5</v>
      </c>
      <c r="J95" s="537"/>
      <c r="K95" s="10"/>
      <c r="L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</row>
    <row r="96" spans="1:30" s="123" customFormat="1" x14ac:dyDescent="0.25">
      <c r="A96" s="533"/>
      <c r="B96" s="537"/>
      <c r="C96" s="778" t="s">
        <v>331</v>
      </c>
      <c r="D96" s="686" t="s">
        <v>60</v>
      </c>
      <c r="E96" s="537"/>
      <c r="F96" s="688"/>
      <c r="G96" s="627">
        <f>'Таб.1 Бланки СЭС'!E334</f>
        <v>10.4</v>
      </c>
      <c r="H96" s="335">
        <f>'Таб.1 Бланки СЭС'!F334</f>
        <v>10.3</v>
      </c>
      <c r="I96" s="486">
        <f>'Таб.1 Бланки СЭС'!G334</f>
        <v>10.4</v>
      </c>
      <c r="J96" s="537"/>
      <c r="K96" s="10"/>
      <c r="L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</row>
    <row r="97" spans="1:30" s="123" customFormat="1" ht="16.5" thickBot="1" x14ac:dyDescent="0.3">
      <c r="A97" s="685"/>
      <c r="B97" s="684"/>
      <c r="C97" s="779" t="s">
        <v>332</v>
      </c>
      <c r="D97" s="687" t="s">
        <v>74</v>
      </c>
      <c r="E97" s="684"/>
      <c r="F97" s="681"/>
      <c r="G97" s="616">
        <f>'Таб.1 Бланки СЭС'!E335</f>
        <v>6.2</v>
      </c>
      <c r="H97" s="349">
        <f>'Таб.1 Бланки СЭС'!F335</f>
        <v>6.3</v>
      </c>
      <c r="I97" s="619">
        <f>'Таб.1 Бланки СЭС'!G335</f>
        <v>6.2</v>
      </c>
      <c r="J97" s="684"/>
      <c r="K97" s="10"/>
      <c r="L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</row>
    <row r="98" spans="1:30" s="123" customFormat="1" x14ac:dyDescent="0.25">
      <c r="C98" s="580"/>
      <c r="D98" s="155"/>
      <c r="F98" s="199"/>
      <c r="G98" s="200"/>
      <c r="H98" s="201"/>
      <c r="I98" s="201"/>
      <c r="K98" s="10"/>
      <c r="L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</row>
    <row r="99" spans="1:30" s="123" customFormat="1" x14ac:dyDescent="0.25">
      <c r="C99" s="580"/>
      <c r="D99" s="10"/>
      <c r="G99" s="154"/>
      <c r="H99" s="154"/>
      <c r="I99" s="154"/>
      <c r="K99" s="10"/>
      <c r="L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</row>
    <row r="100" spans="1:30" s="123" customFormat="1" ht="16.5" thickBot="1" x14ac:dyDescent="0.3">
      <c r="C100" s="580"/>
      <c r="D100" s="153" t="s">
        <v>205</v>
      </c>
      <c r="G100" s="154"/>
      <c r="H100" s="154"/>
      <c r="I100" s="154"/>
      <c r="K100" s="10"/>
      <c r="L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</row>
    <row r="101" spans="1:30" s="123" customFormat="1" ht="16.5" thickBot="1" x14ac:dyDescent="0.3">
      <c r="A101" s="1281" t="s">
        <v>327</v>
      </c>
      <c r="B101" s="1281" t="s">
        <v>328</v>
      </c>
      <c r="C101" s="1281" t="s">
        <v>329</v>
      </c>
      <c r="D101" s="1257" t="s">
        <v>78</v>
      </c>
      <c r="E101" s="682" t="s">
        <v>2</v>
      </c>
      <c r="F101" s="1287" t="s">
        <v>79</v>
      </c>
      <c r="G101" s="1268" t="s">
        <v>321</v>
      </c>
      <c r="H101" s="1269"/>
      <c r="I101" s="1270"/>
      <c r="J101" s="1284" t="s">
        <v>51</v>
      </c>
      <c r="K101" s="10"/>
      <c r="L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</row>
    <row r="102" spans="1:30" s="123" customFormat="1" x14ac:dyDescent="0.25">
      <c r="A102" s="1282"/>
      <c r="B102" s="1282"/>
      <c r="C102" s="1282"/>
      <c r="D102" s="1258"/>
      <c r="E102" s="683" t="s">
        <v>3</v>
      </c>
      <c r="F102" s="1288"/>
      <c r="G102" s="1250" t="s">
        <v>5</v>
      </c>
      <c r="H102" s="1252" t="s">
        <v>6</v>
      </c>
      <c r="I102" s="1254" t="s">
        <v>281</v>
      </c>
      <c r="J102" s="1285"/>
      <c r="K102" s="10"/>
      <c r="L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</row>
    <row r="103" spans="1:30" s="123" customFormat="1" ht="19.5" customHeight="1" thickBot="1" x14ac:dyDescent="0.3">
      <c r="A103" s="1283"/>
      <c r="B103" s="1283"/>
      <c r="C103" s="1283"/>
      <c r="D103" s="1259"/>
      <c r="E103" s="689" t="s">
        <v>4</v>
      </c>
      <c r="F103" s="1289"/>
      <c r="G103" s="1251"/>
      <c r="H103" s="1253"/>
      <c r="I103" s="1255"/>
      <c r="J103" s="1286"/>
      <c r="K103" s="10"/>
      <c r="L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</row>
    <row r="104" spans="1:30" s="123" customFormat="1" x14ac:dyDescent="0.25">
      <c r="A104" s="533"/>
      <c r="B104" s="537"/>
      <c r="C104" s="778"/>
      <c r="D104" s="702" t="s">
        <v>10</v>
      </c>
      <c r="E104" s="536" t="s">
        <v>11</v>
      </c>
      <c r="F104" s="693"/>
      <c r="G104" s="627">
        <f>'Таб.1 Бланки СЭС'!E373</f>
        <v>119.5</v>
      </c>
      <c r="H104" s="335">
        <f>'Таб.1 Бланки СЭС'!F373</f>
        <v>117.7</v>
      </c>
      <c r="I104" s="486">
        <f>'Таб.1 Бланки СЭС'!G373</f>
        <v>118.6</v>
      </c>
      <c r="J104" s="537"/>
      <c r="K104" s="10"/>
      <c r="L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</row>
    <row r="105" spans="1:30" s="123" customFormat="1" x14ac:dyDescent="0.25">
      <c r="A105" s="533"/>
      <c r="B105" s="537"/>
      <c r="C105" s="778"/>
      <c r="D105" s="686"/>
      <c r="E105" s="537" t="s">
        <v>12</v>
      </c>
      <c r="F105" s="688"/>
      <c r="G105" s="627">
        <f>'Таб.1 Бланки СЭС'!E374</f>
        <v>119.5</v>
      </c>
      <c r="H105" s="335">
        <f>'Таб.1 Бланки СЭС'!F374</f>
        <v>117.7</v>
      </c>
      <c r="I105" s="486">
        <f>'Таб.1 Бланки СЭС'!G374</f>
        <v>118.6</v>
      </c>
      <c r="J105" s="537"/>
      <c r="K105" s="10"/>
      <c r="L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</row>
    <row r="106" spans="1:30" s="123" customFormat="1" x14ac:dyDescent="0.25">
      <c r="A106" s="533"/>
      <c r="B106" s="537"/>
      <c r="C106" s="778" t="s">
        <v>330</v>
      </c>
      <c r="D106" s="686" t="s">
        <v>59</v>
      </c>
      <c r="E106" s="537" t="s">
        <v>11</v>
      </c>
      <c r="F106" s="688"/>
      <c r="G106" s="627">
        <f>'Таб.1 Бланки СЭС'!E375</f>
        <v>36</v>
      </c>
      <c r="H106" s="335">
        <f>'Таб.1 Бланки СЭС'!F375</f>
        <v>36</v>
      </c>
      <c r="I106" s="486">
        <f>'Таб.1 Бланки СЭС'!G375</f>
        <v>36</v>
      </c>
      <c r="J106" s="537"/>
      <c r="K106" s="10"/>
      <c r="L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</row>
    <row r="107" spans="1:30" s="123" customFormat="1" x14ac:dyDescent="0.25">
      <c r="A107" s="533"/>
      <c r="B107" s="537"/>
      <c r="C107" s="778" t="s">
        <v>330</v>
      </c>
      <c r="D107" s="686"/>
      <c r="E107" s="537" t="s">
        <v>12</v>
      </c>
      <c r="F107" s="688"/>
      <c r="G107" s="627">
        <f>'Таб.1 Бланки СЭС'!E376</f>
        <v>36</v>
      </c>
      <c r="H107" s="335">
        <f>'Таб.1 Бланки СЭС'!F376</f>
        <v>36</v>
      </c>
      <c r="I107" s="486">
        <f>'Таб.1 Бланки СЭС'!G376</f>
        <v>36</v>
      </c>
      <c r="J107" s="537"/>
      <c r="K107" s="10"/>
      <c r="L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</row>
    <row r="108" spans="1:30" s="123" customFormat="1" x14ac:dyDescent="0.25">
      <c r="A108" s="533"/>
      <c r="B108" s="537"/>
      <c r="C108" s="778" t="s">
        <v>331</v>
      </c>
      <c r="D108" s="686" t="s">
        <v>60</v>
      </c>
      <c r="E108" s="537" t="s">
        <v>11</v>
      </c>
      <c r="F108" s="688"/>
      <c r="G108" s="627">
        <f>'Таб.1 Бланки СЭС'!E377</f>
        <v>10.5</v>
      </c>
      <c r="H108" s="335">
        <f>'Таб.1 Бланки СЭС'!F377</f>
        <v>10.3</v>
      </c>
      <c r="I108" s="486">
        <f>'Таб.1 Бланки СЭС'!G377</f>
        <v>10.3</v>
      </c>
      <c r="J108" s="537"/>
      <c r="K108" s="10"/>
      <c r="L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</row>
    <row r="109" spans="1:30" s="123" customFormat="1" ht="16.5" thickBot="1" x14ac:dyDescent="0.3">
      <c r="A109" s="685"/>
      <c r="B109" s="684"/>
      <c r="C109" s="779" t="s">
        <v>331</v>
      </c>
      <c r="D109" s="687"/>
      <c r="E109" s="684" t="s">
        <v>12</v>
      </c>
      <c r="F109" s="681"/>
      <c r="G109" s="616">
        <f>'Таб.1 Бланки СЭС'!E378</f>
        <v>10.4</v>
      </c>
      <c r="H109" s="349">
        <f>'Таб.1 Бланки СЭС'!F378</f>
        <v>10.3</v>
      </c>
      <c r="I109" s="619">
        <f>'Таб.1 Бланки СЭС'!G378</f>
        <v>10.3</v>
      </c>
      <c r="J109" s="684"/>
      <c r="K109" s="10"/>
      <c r="L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</row>
    <row r="110" spans="1:30" s="123" customFormat="1" x14ac:dyDescent="0.25">
      <c r="C110" s="580"/>
      <c r="D110" s="10"/>
      <c r="G110" s="154"/>
      <c r="H110" s="154"/>
      <c r="I110" s="154"/>
      <c r="K110" s="10"/>
      <c r="L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</row>
    <row r="111" spans="1:30" s="123" customFormat="1" ht="16.5" thickBot="1" x14ac:dyDescent="0.3">
      <c r="C111" s="580"/>
      <c r="D111" s="176" t="s">
        <v>221</v>
      </c>
      <c r="G111" s="154"/>
      <c r="H111" s="154"/>
      <c r="I111" s="154"/>
      <c r="K111" s="10"/>
      <c r="L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</row>
    <row r="112" spans="1:30" s="123" customFormat="1" ht="16.5" thickBot="1" x14ac:dyDescent="0.3">
      <c r="A112" s="1281" t="s">
        <v>327</v>
      </c>
      <c r="B112" s="1281" t="s">
        <v>328</v>
      </c>
      <c r="C112" s="1281" t="s">
        <v>329</v>
      </c>
      <c r="D112" s="1257" t="s">
        <v>78</v>
      </c>
      <c r="E112" s="682" t="s">
        <v>2</v>
      </c>
      <c r="F112" s="1293" t="s">
        <v>79</v>
      </c>
      <c r="G112" s="1273" t="s">
        <v>321</v>
      </c>
      <c r="H112" s="1261"/>
      <c r="I112" s="1261"/>
      <c r="J112" s="1284" t="s">
        <v>51</v>
      </c>
      <c r="K112" s="10"/>
      <c r="L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</row>
    <row r="113" spans="1:30" s="123" customFormat="1" x14ac:dyDescent="0.25">
      <c r="A113" s="1282"/>
      <c r="B113" s="1282"/>
      <c r="C113" s="1282"/>
      <c r="D113" s="1258"/>
      <c r="E113" s="683" t="s">
        <v>3</v>
      </c>
      <c r="F113" s="1288"/>
      <c r="G113" s="1250" t="s">
        <v>5</v>
      </c>
      <c r="H113" s="1252" t="s">
        <v>6</v>
      </c>
      <c r="I113" s="1254" t="s">
        <v>281</v>
      </c>
      <c r="J113" s="1285"/>
      <c r="K113" s="10"/>
      <c r="L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</row>
    <row r="114" spans="1:30" s="123" customFormat="1" ht="21" customHeight="1" thickBot="1" x14ac:dyDescent="0.3">
      <c r="A114" s="1283"/>
      <c r="B114" s="1283"/>
      <c r="C114" s="1283"/>
      <c r="D114" s="1259"/>
      <c r="E114" s="689" t="s">
        <v>4</v>
      </c>
      <c r="F114" s="1289"/>
      <c r="G114" s="1251"/>
      <c r="H114" s="1253"/>
      <c r="I114" s="1255"/>
      <c r="J114" s="1286"/>
      <c r="K114" s="10"/>
      <c r="L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</row>
    <row r="115" spans="1:30" x14ac:dyDescent="0.25">
      <c r="A115" s="533"/>
      <c r="B115" s="537"/>
      <c r="C115" s="778" t="s">
        <v>333</v>
      </c>
      <c r="D115" s="677" t="s">
        <v>60</v>
      </c>
      <c r="E115" s="536" t="s">
        <v>11</v>
      </c>
      <c r="F115" s="205"/>
      <c r="G115" s="661">
        <f>'Таб.1 Бланки СЭС'!E402</f>
        <v>0</v>
      </c>
      <c r="H115" s="344">
        <f>'Таб.1 Бланки СЭС'!F402</f>
        <v>0</v>
      </c>
      <c r="I115" s="663">
        <f>'Таб.1 Бланки СЭС'!G402</f>
        <v>0</v>
      </c>
      <c r="J115" s="537"/>
    </row>
    <row r="116" spans="1:30" s="142" customFormat="1" ht="16.5" thickBot="1" x14ac:dyDescent="0.3">
      <c r="A116" s="703"/>
      <c r="B116" s="704"/>
      <c r="C116" s="779" t="s">
        <v>333</v>
      </c>
      <c r="D116" s="679"/>
      <c r="E116" s="684" t="s">
        <v>12</v>
      </c>
      <c r="F116" s="681"/>
      <c r="G116" s="662">
        <f>'Таб.1 Бланки СЭС'!E403</f>
        <v>0</v>
      </c>
      <c r="H116" s="570">
        <f>'Таб.1 Бланки СЭС'!F403</f>
        <v>0</v>
      </c>
      <c r="I116" s="664">
        <f>'Таб.1 Бланки СЭС'!G403</f>
        <v>0</v>
      </c>
      <c r="J116" s="704"/>
      <c r="M116" s="358"/>
      <c r="N116" s="358"/>
      <c r="O116" s="358"/>
    </row>
    <row r="117" spans="1:30" x14ac:dyDescent="0.25">
      <c r="A117" s="123"/>
      <c r="B117" s="123"/>
      <c r="C117" s="580"/>
      <c r="E117" s="123"/>
      <c r="F117" s="123"/>
      <c r="G117" s="154"/>
      <c r="H117" s="154"/>
      <c r="I117" s="154"/>
    </row>
    <row r="118" spans="1:30" ht="16.5" thickBot="1" x14ac:dyDescent="0.3">
      <c r="A118" s="123"/>
      <c r="B118" s="123"/>
      <c r="C118" s="580"/>
      <c r="D118" s="176" t="s">
        <v>316</v>
      </c>
    </row>
    <row r="119" spans="1:30" ht="16.5" thickBot="1" x14ac:dyDescent="0.3">
      <c r="A119" s="1281" t="s">
        <v>327</v>
      </c>
      <c r="B119" s="1281" t="s">
        <v>328</v>
      </c>
      <c r="C119" s="1281" t="s">
        <v>329</v>
      </c>
      <c r="D119" s="1257" t="s">
        <v>78</v>
      </c>
      <c r="E119" s="682" t="s">
        <v>2</v>
      </c>
      <c r="F119" s="1287" t="s">
        <v>79</v>
      </c>
      <c r="G119" s="1268" t="s">
        <v>321</v>
      </c>
      <c r="H119" s="1269"/>
      <c r="I119" s="1270"/>
      <c r="J119" s="1284" t="s">
        <v>51</v>
      </c>
    </row>
    <row r="120" spans="1:30" x14ac:dyDescent="0.25">
      <c r="A120" s="1282"/>
      <c r="B120" s="1282"/>
      <c r="C120" s="1282"/>
      <c r="D120" s="1258"/>
      <c r="E120" s="683" t="s">
        <v>3</v>
      </c>
      <c r="F120" s="1288"/>
      <c r="G120" s="1250" t="s">
        <v>5</v>
      </c>
      <c r="H120" s="1252" t="s">
        <v>6</v>
      </c>
      <c r="I120" s="1254" t="s">
        <v>281</v>
      </c>
      <c r="J120" s="1285"/>
    </row>
    <row r="121" spans="1:30" ht="21" customHeight="1" thickBot="1" x14ac:dyDescent="0.3">
      <c r="A121" s="1283"/>
      <c r="B121" s="1283"/>
      <c r="C121" s="1283"/>
      <c r="D121" s="1258"/>
      <c r="E121" s="683" t="s">
        <v>4</v>
      </c>
      <c r="F121" s="1288"/>
      <c r="G121" s="1251"/>
      <c r="H121" s="1253"/>
      <c r="I121" s="1255"/>
      <c r="J121" s="1286"/>
    </row>
    <row r="122" spans="1:30" x14ac:dyDescent="0.25">
      <c r="A122" s="533"/>
      <c r="B122" s="537"/>
      <c r="C122" s="778" t="s">
        <v>333</v>
      </c>
      <c r="D122" s="702" t="s">
        <v>60</v>
      </c>
      <c r="E122" s="536" t="s">
        <v>11</v>
      </c>
      <c r="F122" s="706"/>
      <c r="G122" s="661">
        <f>'Таб.1 Бланки СЭС'!E424</f>
        <v>10.199999999999999</v>
      </c>
      <c r="H122" s="344">
        <f>'Таб.1 Бланки СЭС'!F424</f>
        <v>10.199999999999999</v>
      </c>
      <c r="I122" s="663">
        <f>'Таб.1 Бланки СЭС'!G424</f>
        <v>10.199999999999999</v>
      </c>
      <c r="J122" s="537"/>
    </row>
    <row r="123" spans="1:30" ht="16.5" thickBot="1" x14ac:dyDescent="0.3">
      <c r="A123" s="685"/>
      <c r="B123" s="684"/>
      <c r="C123" s="779" t="s">
        <v>333</v>
      </c>
      <c r="D123" s="687"/>
      <c r="E123" s="684" t="s">
        <v>12</v>
      </c>
      <c r="F123" s="681"/>
      <c r="G123" s="662">
        <f>'Таб.1 Бланки СЭС'!E425</f>
        <v>10.199999999999999</v>
      </c>
      <c r="H123" s="570">
        <f>'Таб.1 Бланки СЭС'!F425</f>
        <v>10.199999999999999</v>
      </c>
      <c r="I123" s="664">
        <f>'Таб.1 Бланки СЭС'!G425</f>
        <v>10.199999999999999</v>
      </c>
      <c r="J123" s="684"/>
    </row>
    <row r="124" spans="1:30" x14ac:dyDescent="0.25">
      <c r="A124" s="123"/>
      <c r="B124" s="123"/>
      <c r="C124" s="580"/>
      <c r="E124" s="123"/>
      <c r="F124" s="123"/>
      <c r="G124" s="154"/>
      <c r="H124" s="154"/>
      <c r="I124" s="154"/>
    </row>
    <row r="125" spans="1:30" ht="16.5" thickBot="1" x14ac:dyDescent="0.3">
      <c r="A125" s="123"/>
      <c r="B125" s="123"/>
      <c r="C125" s="580"/>
      <c r="D125" s="176" t="s">
        <v>210</v>
      </c>
      <c r="E125" s="123"/>
      <c r="F125" s="123"/>
      <c r="G125" s="154"/>
      <c r="H125" s="154"/>
      <c r="I125" s="154"/>
    </row>
    <row r="126" spans="1:30" ht="16.5" thickBot="1" x14ac:dyDescent="0.3">
      <c r="A126" s="1281" t="s">
        <v>327</v>
      </c>
      <c r="B126" s="1281" t="s">
        <v>328</v>
      </c>
      <c r="C126" s="1281" t="s">
        <v>329</v>
      </c>
      <c r="D126" s="1257" t="s">
        <v>78</v>
      </c>
      <c r="E126" s="682" t="s">
        <v>2</v>
      </c>
      <c r="F126" s="1287" t="s">
        <v>79</v>
      </c>
      <c r="G126" s="1268" t="s">
        <v>321</v>
      </c>
      <c r="H126" s="1269"/>
      <c r="I126" s="1270"/>
      <c r="J126" s="1284" t="s">
        <v>51</v>
      </c>
    </row>
    <row r="127" spans="1:30" x14ac:dyDescent="0.25">
      <c r="A127" s="1282"/>
      <c r="B127" s="1282"/>
      <c r="C127" s="1282"/>
      <c r="D127" s="1258"/>
      <c r="E127" s="683" t="s">
        <v>3</v>
      </c>
      <c r="F127" s="1288"/>
      <c r="G127" s="1250" t="s">
        <v>5</v>
      </c>
      <c r="H127" s="1252" t="s">
        <v>6</v>
      </c>
      <c r="I127" s="1254" t="s">
        <v>281</v>
      </c>
      <c r="J127" s="1285"/>
    </row>
    <row r="128" spans="1:30" ht="20.25" customHeight="1" thickBot="1" x14ac:dyDescent="0.3">
      <c r="A128" s="1283"/>
      <c r="B128" s="1283"/>
      <c r="C128" s="1283"/>
      <c r="D128" s="1259"/>
      <c r="E128" s="689" t="s">
        <v>4</v>
      </c>
      <c r="F128" s="1289"/>
      <c r="G128" s="1251"/>
      <c r="H128" s="1253"/>
      <c r="I128" s="1255"/>
      <c r="J128" s="1286"/>
    </row>
    <row r="129" spans="1:30" s="123" customFormat="1" x14ac:dyDescent="0.25">
      <c r="A129" s="533"/>
      <c r="B129" s="537"/>
      <c r="C129" s="778"/>
      <c r="D129" s="707" t="s">
        <v>59</v>
      </c>
      <c r="E129" s="538" t="s">
        <v>11</v>
      </c>
      <c r="F129" s="708"/>
      <c r="G129" s="625">
        <f>'Таб.1 Бланки СЭС'!E459</f>
        <v>37</v>
      </c>
      <c r="H129" s="330">
        <f>'Таб.1 Бланки СЭС'!F459</f>
        <v>37</v>
      </c>
      <c r="I129" s="630">
        <f>'Таб.1 Бланки СЭС'!G459</f>
        <v>38</v>
      </c>
      <c r="J129" s="537"/>
      <c r="K129" s="10"/>
      <c r="L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</row>
    <row r="130" spans="1:30" s="123" customFormat="1" x14ac:dyDescent="0.25">
      <c r="A130" s="533"/>
      <c r="B130" s="537"/>
      <c r="C130" s="778"/>
      <c r="D130" s="686"/>
      <c r="E130" s="537" t="s">
        <v>12</v>
      </c>
      <c r="F130" s="688"/>
      <c r="G130" s="625">
        <f>'Таб.1 Бланки СЭС'!E460</f>
        <v>37</v>
      </c>
      <c r="H130" s="330">
        <f>'Таб.1 Бланки СЭС'!F460</f>
        <v>37</v>
      </c>
      <c r="I130" s="630">
        <f>'Таб.1 Бланки СЭС'!G460</f>
        <v>38</v>
      </c>
      <c r="J130" s="537"/>
      <c r="K130" s="10"/>
      <c r="L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</row>
    <row r="131" spans="1:30" s="123" customFormat="1" x14ac:dyDescent="0.25">
      <c r="A131" s="533"/>
      <c r="B131" s="537"/>
      <c r="C131" s="778" t="s">
        <v>331</v>
      </c>
      <c r="D131" s="686" t="s">
        <v>60</v>
      </c>
      <c r="E131" s="537" t="s">
        <v>11</v>
      </c>
      <c r="F131" s="688"/>
      <c r="G131" s="625">
        <f>'Таб.1 Бланки СЭС'!E461</f>
        <v>10.5</v>
      </c>
      <c r="H131" s="330">
        <f>'Таб.1 Бланки СЭС'!F461</f>
        <v>10.3</v>
      </c>
      <c r="I131" s="630">
        <f>'Таб.1 Бланки СЭС'!G461</f>
        <v>10.4</v>
      </c>
      <c r="J131" s="537"/>
      <c r="K131" s="10"/>
      <c r="L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</row>
    <row r="132" spans="1:30" s="123" customFormat="1" ht="16.5" thickBot="1" x14ac:dyDescent="0.3">
      <c r="A132" s="685"/>
      <c r="B132" s="684"/>
      <c r="C132" s="779" t="s">
        <v>331</v>
      </c>
      <c r="D132" s="687"/>
      <c r="E132" s="684" t="s">
        <v>12</v>
      </c>
      <c r="F132" s="681"/>
      <c r="G132" s="628">
        <f>'Таб.1 Бланки СЭС'!E462</f>
        <v>10.5</v>
      </c>
      <c r="H132" s="476">
        <f>'Таб.1 Бланки СЭС'!F462</f>
        <v>10.3</v>
      </c>
      <c r="I132" s="633">
        <f>'Таб.1 Бланки СЭС'!G462</f>
        <v>10.4</v>
      </c>
      <c r="J132" s="684"/>
      <c r="K132" s="10"/>
      <c r="L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</row>
    <row r="133" spans="1:30" s="123" customFormat="1" x14ac:dyDescent="0.25">
      <c r="C133" s="580"/>
      <c r="D133" s="10"/>
      <c r="G133" s="154"/>
      <c r="H133" s="154"/>
      <c r="I133" s="154"/>
      <c r="K133" s="10"/>
      <c r="L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</row>
    <row r="134" spans="1:30" s="123" customFormat="1" ht="16.5" thickBot="1" x14ac:dyDescent="0.3">
      <c r="C134" s="580"/>
      <c r="D134" s="176" t="s">
        <v>211</v>
      </c>
      <c r="G134" s="154"/>
      <c r="H134" s="154"/>
      <c r="I134" s="154"/>
      <c r="K134" s="10"/>
      <c r="L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</row>
    <row r="135" spans="1:30" s="123" customFormat="1" ht="16.5" thickBot="1" x14ac:dyDescent="0.3">
      <c r="A135" s="1281" t="s">
        <v>327</v>
      </c>
      <c r="B135" s="1281" t="s">
        <v>328</v>
      </c>
      <c r="C135" s="1281" t="s">
        <v>329</v>
      </c>
      <c r="D135" s="1257" t="s">
        <v>78</v>
      </c>
      <c r="E135" s="682" t="s">
        <v>2</v>
      </c>
      <c r="F135" s="1287" t="s">
        <v>79</v>
      </c>
      <c r="G135" s="1268" t="s">
        <v>321</v>
      </c>
      <c r="H135" s="1269"/>
      <c r="I135" s="1270"/>
      <c r="J135" s="1284" t="s">
        <v>51</v>
      </c>
      <c r="K135" s="10"/>
      <c r="L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</row>
    <row r="136" spans="1:30" s="123" customFormat="1" x14ac:dyDescent="0.25">
      <c r="A136" s="1282"/>
      <c r="B136" s="1282"/>
      <c r="C136" s="1282"/>
      <c r="D136" s="1258"/>
      <c r="E136" s="683" t="s">
        <v>3</v>
      </c>
      <c r="F136" s="1288"/>
      <c r="G136" s="1250" t="s">
        <v>5</v>
      </c>
      <c r="H136" s="1252" t="s">
        <v>6</v>
      </c>
      <c r="I136" s="1254" t="s">
        <v>281</v>
      </c>
      <c r="J136" s="1285"/>
      <c r="K136" s="10"/>
      <c r="L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</row>
    <row r="137" spans="1:30" s="123" customFormat="1" ht="19.5" customHeight="1" thickBot="1" x14ac:dyDescent="0.3">
      <c r="A137" s="1283"/>
      <c r="B137" s="1283"/>
      <c r="C137" s="1283"/>
      <c r="D137" s="1259"/>
      <c r="E137" s="689" t="s">
        <v>4</v>
      </c>
      <c r="F137" s="1289"/>
      <c r="G137" s="1251"/>
      <c r="H137" s="1253"/>
      <c r="I137" s="1255"/>
      <c r="J137" s="1286"/>
      <c r="K137" s="10"/>
      <c r="L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</row>
    <row r="138" spans="1:30" s="123" customFormat="1" x14ac:dyDescent="0.25">
      <c r="A138" s="533"/>
      <c r="B138" s="537"/>
      <c r="C138" s="778"/>
      <c r="D138" s="707" t="s">
        <v>59</v>
      </c>
      <c r="E138" s="538"/>
      <c r="F138" s="708"/>
      <c r="G138" s="665">
        <f>'Таб.1 Бланки СЭС'!E482</f>
        <v>0</v>
      </c>
      <c r="H138" s="346">
        <f>'Таб.1 Бланки СЭС'!F482</f>
        <v>0</v>
      </c>
      <c r="I138" s="666">
        <f>'Таб.1 Бланки СЭС'!G482</f>
        <v>0</v>
      </c>
      <c r="J138" s="537"/>
      <c r="K138" s="10"/>
      <c r="L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</row>
    <row r="139" spans="1:30" s="123" customFormat="1" ht="16.5" thickBot="1" x14ac:dyDescent="0.3">
      <c r="A139" s="685"/>
      <c r="B139" s="684"/>
      <c r="C139" s="779" t="s">
        <v>333</v>
      </c>
      <c r="D139" s="687" t="s">
        <v>60</v>
      </c>
      <c r="E139" s="684"/>
      <c r="F139" s="681"/>
      <c r="G139" s="662">
        <f>'Таб.1 Бланки СЭС'!E483</f>
        <v>10.4</v>
      </c>
      <c r="H139" s="570">
        <f>'Таб.1 Бланки СЭС'!F483</f>
        <v>10.4</v>
      </c>
      <c r="I139" s="664">
        <f>'Таб.1 Бланки СЭС'!G483</f>
        <v>10.4</v>
      </c>
      <c r="J139" s="684"/>
      <c r="K139" s="10"/>
      <c r="L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</row>
    <row r="140" spans="1:30" s="123" customFormat="1" x14ac:dyDescent="0.25">
      <c r="C140" s="580"/>
      <c r="D140" s="10"/>
      <c r="G140" s="154"/>
      <c r="H140" s="154"/>
      <c r="I140" s="154"/>
      <c r="K140" s="10"/>
      <c r="L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</row>
    <row r="141" spans="1:30" s="123" customFormat="1" ht="16.5" thickBot="1" x14ac:dyDescent="0.3">
      <c r="C141" s="580"/>
      <c r="D141" s="176" t="s">
        <v>216</v>
      </c>
      <c r="G141" s="154"/>
      <c r="H141" s="154"/>
      <c r="I141" s="154"/>
      <c r="K141" s="10"/>
      <c r="L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</row>
    <row r="142" spans="1:30" s="123" customFormat="1" ht="16.5" thickBot="1" x14ac:dyDescent="0.3">
      <c r="A142" s="1281" t="s">
        <v>327</v>
      </c>
      <c r="B142" s="1281" t="s">
        <v>328</v>
      </c>
      <c r="C142" s="1281" t="s">
        <v>329</v>
      </c>
      <c r="D142" s="1257" t="s">
        <v>78</v>
      </c>
      <c r="E142" s="682" t="s">
        <v>2</v>
      </c>
      <c r="F142" s="1287" t="s">
        <v>79</v>
      </c>
      <c r="G142" s="1268" t="s">
        <v>321</v>
      </c>
      <c r="H142" s="1269"/>
      <c r="I142" s="1270"/>
      <c r="J142" s="1284" t="s">
        <v>51</v>
      </c>
      <c r="K142" s="10"/>
      <c r="L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</row>
    <row r="143" spans="1:30" s="123" customFormat="1" x14ac:dyDescent="0.25">
      <c r="A143" s="1282"/>
      <c r="B143" s="1282"/>
      <c r="C143" s="1282"/>
      <c r="D143" s="1258"/>
      <c r="E143" s="683" t="s">
        <v>3</v>
      </c>
      <c r="F143" s="1288"/>
      <c r="G143" s="1250" t="s">
        <v>5</v>
      </c>
      <c r="H143" s="1252" t="s">
        <v>6</v>
      </c>
      <c r="I143" s="1254" t="s">
        <v>281</v>
      </c>
      <c r="J143" s="1285"/>
      <c r="K143" s="10"/>
      <c r="L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</row>
    <row r="144" spans="1:30" s="123" customFormat="1" ht="21.75" customHeight="1" thickBot="1" x14ac:dyDescent="0.3">
      <c r="A144" s="1283"/>
      <c r="B144" s="1283"/>
      <c r="C144" s="1283"/>
      <c r="D144" s="1259"/>
      <c r="E144" s="689" t="s">
        <v>4</v>
      </c>
      <c r="F144" s="1289"/>
      <c r="G144" s="1251"/>
      <c r="H144" s="1253"/>
      <c r="I144" s="1255"/>
      <c r="J144" s="1286"/>
      <c r="K144" s="10"/>
      <c r="L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</row>
    <row r="145" spans="1:30" s="123" customFormat="1" x14ac:dyDescent="0.25">
      <c r="A145" s="533"/>
      <c r="B145" s="537"/>
      <c r="C145" s="778"/>
      <c r="D145" s="677" t="s">
        <v>59</v>
      </c>
      <c r="E145" s="536" t="s">
        <v>11</v>
      </c>
      <c r="F145" s="693"/>
      <c r="G145" s="667">
        <f>'Таб.1 Бланки СЭС'!E515</f>
        <v>35</v>
      </c>
      <c r="H145" s="711">
        <f>'Таб.1 Бланки СЭС'!F515</f>
        <v>35</v>
      </c>
      <c r="I145" s="669">
        <f>'Таб.1 Бланки СЭС'!G515</f>
        <v>35</v>
      </c>
      <c r="J145" s="535"/>
      <c r="K145" s="10"/>
      <c r="L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</row>
    <row r="146" spans="1:30" s="123" customFormat="1" x14ac:dyDescent="0.25">
      <c r="A146" s="533"/>
      <c r="B146" s="537"/>
      <c r="C146" s="778"/>
      <c r="D146" s="678"/>
      <c r="E146" s="537" t="s">
        <v>12</v>
      </c>
      <c r="F146" s="688"/>
      <c r="G146" s="625">
        <f>'Таб.1 Бланки СЭС'!E516</f>
        <v>35</v>
      </c>
      <c r="H146" s="330">
        <f>'Таб.1 Бланки СЭС'!F516</f>
        <v>35</v>
      </c>
      <c r="I146" s="630">
        <f>'Таб.1 Бланки СЭС'!G516</f>
        <v>35</v>
      </c>
      <c r="J146" s="535"/>
      <c r="K146" s="10"/>
      <c r="L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</row>
    <row r="147" spans="1:30" s="123" customFormat="1" x14ac:dyDescent="0.25">
      <c r="A147" s="533"/>
      <c r="B147" s="537"/>
      <c r="C147" s="778" t="s">
        <v>331</v>
      </c>
      <c r="D147" s="678" t="s">
        <v>60</v>
      </c>
      <c r="E147" s="537" t="s">
        <v>11</v>
      </c>
      <c r="F147" s="688"/>
      <c r="G147" s="625">
        <f>'Таб.1 Бланки СЭС'!E517</f>
        <v>10.5</v>
      </c>
      <c r="H147" s="330">
        <f>'Таб.1 Бланки СЭС'!F517</f>
        <v>10.5</v>
      </c>
      <c r="I147" s="630">
        <f>'Таб.1 Бланки СЭС'!G517</f>
        <v>10.5</v>
      </c>
      <c r="J147" s="535"/>
      <c r="K147" s="10"/>
      <c r="L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</row>
    <row r="148" spans="1:30" s="123" customFormat="1" ht="16.5" thickBot="1" x14ac:dyDescent="0.3">
      <c r="A148" s="685"/>
      <c r="B148" s="684"/>
      <c r="C148" s="779" t="s">
        <v>331</v>
      </c>
      <c r="D148" s="679"/>
      <c r="E148" s="684" t="s">
        <v>12</v>
      </c>
      <c r="F148" s="681"/>
      <c r="G148" s="668">
        <f>'Таб.1 Бланки СЭС'!E518</f>
        <v>10.5</v>
      </c>
      <c r="H148" s="712">
        <f>'Таб.1 Бланки СЭС'!F518</f>
        <v>10.5</v>
      </c>
      <c r="I148" s="670">
        <f>'Таб.1 Бланки СЭС'!G518</f>
        <v>10.5</v>
      </c>
      <c r="J148" s="603"/>
      <c r="K148" s="10"/>
      <c r="L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</row>
    <row r="149" spans="1:30" s="123" customFormat="1" x14ac:dyDescent="0.25">
      <c r="C149" s="580"/>
      <c r="D149" s="10"/>
      <c r="G149" s="154"/>
      <c r="H149" s="154"/>
      <c r="I149" s="154"/>
      <c r="K149" s="10"/>
      <c r="L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</row>
    <row r="150" spans="1:30" s="123" customFormat="1" ht="16.5" thickBot="1" x14ac:dyDescent="0.3">
      <c r="C150" s="580"/>
      <c r="D150" s="176" t="s">
        <v>217</v>
      </c>
      <c r="G150" s="154"/>
      <c r="H150" s="154"/>
      <c r="I150" s="154"/>
      <c r="K150" s="10"/>
      <c r="L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</row>
    <row r="151" spans="1:30" s="123" customFormat="1" ht="16.5" thickBot="1" x14ac:dyDescent="0.3">
      <c r="A151" s="1281" t="s">
        <v>327</v>
      </c>
      <c r="B151" s="1281" t="s">
        <v>328</v>
      </c>
      <c r="C151" s="1281" t="s">
        <v>329</v>
      </c>
      <c r="D151" s="1257" t="s">
        <v>78</v>
      </c>
      <c r="E151" s="682" t="s">
        <v>2</v>
      </c>
      <c r="F151" s="1287" t="s">
        <v>79</v>
      </c>
      <c r="G151" s="1268" t="s">
        <v>321</v>
      </c>
      <c r="H151" s="1269"/>
      <c r="I151" s="1270"/>
      <c r="J151" s="1284" t="s">
        <v>51</v>
      </c>
      <c r="K151" s="10"/>
      <c r="L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</row>
    <row r="152" spans="1:30" s="123" customFormat="1" x14ac:dyDescent="0.25">
      <c r="A152" s="1282"/>
      <c r="B152" s="1282"/>
      <c r="C152" s="1282"/>
      <c r="D152" s="1258"/>
      <c r="E152" s="683" t="s">
        <v>3</v>
      </c>
      <c r="F152" s="1288"/>
      <c r="G152" s="1250" t="s">
        <v>5</v>
      </c>
      <c r="H152" s="1252" t="s">
        <v>6</v>
      </c>
      <c r="I152" s="1254" t="s">
        <v>281</v>
      </c>
      <c r="J152" s="1285"/>
      <c r="K152" s="10"/>
      <c r="L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</row>
    <row r="153" spans="1:30" s="123" customFormat="1" ht="20.25" customHeight="1" thickBot="1" x14ac:dyDescent="0.3">
      <c r="A153" s="1283"/>
      <c r="B153" s="1283"/>
      <c r="C153" s="1283"/>
      <c r="D153" s="1259"/>
      <c r="E153" s="689" t="s">
        <v>4</v>
      </c>
      <c r="F153" s="1289"/>
      <c r="G153" s="1251"/>
      <c r="H153" s="1253"/>
      <c r="I153" s="1255"/>
      <c r="J153" s="1286"/>
      <c r="K153" s="10"/>
      <c r="L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</row>
    <row r="154" spans="1:30" x14ac:dyDescent="0.25">
      <c r="A154" s="533"/>
      <c r="B154" s="537"/>
      <c r="C154" s="778"/>
      <c r="D154" s="707" t="s">
        <v>59</v>
      </c>
      <c r="E154" s="538"/>
      <c r="F154" s="708"/>
      <c r="G154" s="671">
        <f>'Таб.1 Бланки СЭС'!E540</f>
        <v>35</v>
      </c>
      <c r="H154" s="475">
        <f>'Таб.1 Бланки СЭС'!F540</f>
        <v>35</v>
      </c>
      <c r="I154" s="672">
        <f>'Таб.1 Бланки СЭС'!G540</f>
        <v>35</v>
      </c>
      <c r="J154" s="537"/>
    </row>
    <row r="155" spans="1:30" s="142" customFormat="1" x14ac:dyDescent="0.25">
      <c r="A155" s="534"/>
      <c r="B155" s="539"/>
      <c r="C155" s="778" t="s">
        <v>333</v>
      </c>
      <c r="D155" s="678" t="s">
        <v>60</v>
      </c>
      <c r="E155" s="537" t="s">
        <v>11</v>
      </c>
      <c r="F155" s="688"/>
      <c r="G155" s="671">
        <f>'Таб.1 Бланки СЭС'!E541</f>
        <v>10.5</v>
      </c>
      <c r="H155" s="475">
        <f>'Таб.1 Бланки СЭС'!F541</f>
        <v>10.199999999999999</v>
      </c>
      <c r="I155" s="672">
        <f>'Таб.1 Бланки СЭС'!G541</f>
        <v>10.4</v>
      </c>
      <c r="J155" s="539"/>
      <c r="M155" s="358"/>
      <c r="N155" s="358"/>
      <c r="O155" s="358"/>
    </row>
    <row r="156" spans="1:30" ht="16.5" thickBot="1" x14ac:dyDescent="0.3">
      <c r="A156" s="685"/>
      <c r="B156" s="684"/>
      <c r="C156" s="779" t="s">
        <v>333</v>
      </c>
      <c r="D156" s="709"/>
      <c r="E156" s="699" t="s">
        <v>12</v>
      </c>
      <c r="F156" s="185"/>
      <c r="G156" s="668">
        <f>'Таб.1 Бланки СЭС'!E542</f>
        <v>10.5</v>
      </c>
      <c r="H156" s="712">
        <f>'Таб.1 Бланки СЭС'!F542</f>
        <v>10.199999999999999</v>
      </c>
      <c r="I156" s="670">
        <f>'Таб.1 Бланки СЭС'!G542</f>
        <v>10.4</v>
      </c>
      <c r="J156" s="684"/>
    </row>
    <row r="157" spans="1:30" x14ac:dyDescent="0.25">
      <c r="A157" s="123"/>
      <c r="B157" s="123"/>
      <c r="C157" s="580"/>
      <c r="E157" s="123"/>
      <c r="F157" s="123"/>
      <c r="G157" s="154"/>
      <c r="H157" s="154"/>
      <c r="I157" s="154"/>
    </row>
    <row r="158" spans="1:30" s="123" customFormat="1" ht="16.5" thickBot="1" x14ac:dyDescent="0.3">
      <c r="C158" s="580"/>
      <c r="D158" s="176" t="s">
        <v>218</v>
      </c>
      <c r="G158" s="154"/>
      <c r="H158" s="154"/>
      <c r="I158" s="154"/>
      <c r="K158" s="10"/>
      <c r="L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</row>
    <row r="159" spans="1:30" s="123" customFormat="1" ht="16.5" thickBot="1" x14ac:dyDescent="0.3">
      <c r="A159" s="1281" t="s">
        <v>327</v>
      </c>
      <c r="B159" s="1281" t="s">
        <v>328</v>
      </c>
      <c r="C159" s="1281" t="s">
        <v>329</v>
      </c>
      <c r="D159" s="1257" t="s">
        <v>78</v>
      </c>
      <c r="E159" s="682" t="s">
        <v>2</v>
      </c>
      <c r="F159" s="1287" t="s">
        <v>79</v>
      </c>
      <c r="G159" s="1268" t="s">
        <v>321</v>
      </c>
      <c r="H159" s="1269"/>
      <c r="I159" s="1270"/>
      <c r="J159" s="1284" t="s">
        <v>51</v>
      </c>
      <c r="K159" s="10"/>
      <c r="L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</row>
    <row r="160" spans="1:30" s="123" customFormat="1" x14ac:dyDescent="0.25">
      <c r="A160" s="1282"/>
      <c r="B160" s="1282"/>
      <c r="C160" s="1282"/>
      <c r="D160" s="1258"/>
      <c r="E160" s="683" t="s">
        <v>3</v>
      </c>
      <c r="F160" s="1288"/>
      <c r="G160" s="1250" t="s">
        <v>5</v>
      </c>
      <c r="H160" s="1252" t="s">
        <v>6</v>
      </c>
      <c r="I160" s="1254" t="s">
        <v>281</v>
      </c>
      <c r="J160" s="1285"/>
      <c r="K160" s="10"/>
      <c r="L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</row>
    <row r="161" spans="1:30" s="123" customFormat="1" ht="21" customHeight="1" thickBot="1" x14ac:dyDescent="0.3">
      <c r="A161" s="1283"/>
      <c r="B161" s="1283"/>
      <c r="C161" s="1283"/>
      <c r="D161" s="1259"/>
      <c r="E161" s="689" t="s">
        <v>4</v>
      </c>
      <c r="F161" s="1289"/>
      <c r="G161" s="1251"/>
      <c r="H161" s="1253"/>
      <c r="I161" s="1255"/>
      <c r="J161" s="1286"/>
      <c r="K161" s="10"/>
      <c r="L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</row>
    <row r="162" spans="1:30" s="123" customFormat="1" x14ac:dyDescent="0.25">
      <c r="A162" s="533"/>
      <c r="B162" s="537"/>
      <c r="C162" s="778"/>
      <c r="D162" s="702" t="s">
        <v>59</v>
      </c>
      <c r="E162" s="536"/>
      <c r="F162" s="693"/>
      <c r="G162" s="615">
        <f>'Таб.1 Бланки СЭС'!E560</f>
        <v>35</v>
      </c>
      <c r="H162" s="339">
        <f>'Таб.1 Бланки СЭС'!F560</f>
        <v>35</v>
      </c>
      <c r="I162" s="618">
        <f>'Таб.1 Бланки СЭС'!G560</f>
        <v>35</v>
      </c>
      <c r="J162" s="537"/>
      <c r="K162" s="10"/>
      <c r="L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</row>
    <row r="163" spans="1:30" s="123" customFormat="1" ht="16.5" thickBot="1" x14ac:dyDescent="0.3">
      <c r="A163" s="685"/>
      <c r="B163" s="684"/>
      <c r="C163" s="779" t="s">
        <v>333</v>
      </c>
      <c r="D163" s="687" t="s">
        <v>60</v>
      </c>
      <c r="E163" s="684"/>
      <c r="F163" s="681"/>
      <c r="G163" s="616">
        <f>'Таб.1 Бланки СЭС'!E561</f>
        <v>10.199999999999999</v>
      </c>
      <c r="H163" s="349">
        <f>'Таб.1 Бланки СЭС'!F561</f>
        <v>10.199999999999999</v>
      </c>
      <c r="I163" s="619">
        <f>'Таб.1 Бланки СЭС'!G561</f>
        <v>10.3</v>
      </c>
      <c r="J163" s="684"/>
      <c r="K163" s="10"/>
      <c r="L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</row>
    <row r="164" spans="1:30" x14ac:dyDescent="0.25">
      <c r="A164" s="123"/>
      <c r="B164" s="123"/>
      <c r="C164" s="580"/>
      <c r="E164" s="123"/>
      <c r="F164" s="123"/>
      <c r="G164" s="154"/>
      <c r="H164" s="154"/>
      <c r="I164" s="154"/>
    </row>
    <row r="165" spans="1:30" ht="16.5" thickBot="1" x14ac:dyDescent="0.3">
      <c r="A165" s="123"/>
      <c r="B165" s="123"/>
      <c r="C165" s="580"/>
      <c r="D165" s="153" t="s">
        <v>206</v>
      </c>
      <c r="E165" s="123"/>
      <c r="F165" s="123"/>
      <c r="G165" s="154"/>
      <c r="H165" s="154"/>
      <c r="I165" s="154"/>
    </row>
    <row r="166" spans="1:30" ht="16.5" thickBot="1" x14ac:dyDescent="0.3">
      <c r="A166" s="1281" t="s">
        <v>327</v>
      </c>
      <c r="B166" s="1281" t="s">
        <v>328</v>
      </c>
      <c r="C166" s="1281" t="s">
        <v>329</v>
      </c>
      <c r="D166" s="1257" t="s">
        <v>78</v>
      </c>
      <c r="E166" s="682" t="s">
        <v>2</v>
      </c>
      <c r="F166" s="1287" t="s">
        <v>79</v>
      </c>
      <c r="G166" s="1268" t="s">
        <v>321</v>
      </c>
      <c r="H166" s="1269"/>
      <c r="I166" s="1270"/>
      <c r="J166" s="1284" t="s">
        <v>51</v>
      </c>
    </row>
    <row r="167" spans="1:30" x14ac:dyDescent="0.25">
      <c r="A167" s="1282"/>
      <c r="B167" s="1282"/>
      <c r="C167" s="1282"/>
      <c r="D167" s="1258"/>
      <c r="E167" s="683" t="s">
        <v>3</v>
      </c>
      <c r="F167" s="1288"/>
      <c r="G167" s="1250" t="s">
        <v>5</v>
      </c>
      <c r="H167" s="1252" t="s">
        <v>6</v>
      </c>
      <c r="I167" s="1254" t="s">
        <v>281</v>
      </c>
      <c r="J167" s="1285"/>
    </row>
    <row r="168" spans="1:30" ht="22.5" customHeight="1" thickBot="1" x14ac:dyDescent="0.3">
      <c r="A168" s="1283"/>
      <c r="B168" s="1283"/>
      <c r="C168" s="1283"/>
      <c r="D168" s="1258"/>
      <c r="E168" s="683" t="s">
        <v>4</v>
      </c>
      <c r="F168" s="1288"/>
      <c r="G168" s="1251"/>
      <c r="H168" s="1253"/>
      <c r="I168" s="1255"/>
      <c r="J168" s="1286"/>
    </row>
    <row r="169" spans="1:30" x14ac:dyDescent="0.25">
      <c r="A169" s="533"/>
      <c r="B169" s="537"/>
      <c r="C169" s="778"/>
      <c r="D169" s="677" t="s">
        <v>10</v>
      </c>
      <c r="E169" s="536" t="s">
        <v>11</v>
      </c>
      <c r="F169" s="693"/>
      <c r="G169" s="673">
        <f>'Таб.1 Бланки СЭС'!E598</f>
        <v>121</v>
      </c>
      <c r="H169" s="713">
        <f>'Таб.1 Бланки СЭС'!F598</f>
        <v>120</v>
      </c>
      <c r="I169" s="675">
        <f>'Таб.1 Бланки СЭС'!G598</f>
        <v>121</v>
      </c>
      <c r="J169" s="535"/>
    </row>
    <row r="170" spans="1:30" x14ac:dyDescent="0.25">
      <c r="A170" s="533"/>
      <c r="B170" s="537"/>
      <c r="C170" s="778"/>
      <c r="D170" s="678"/>
      <c r="E170" s="537" t="s">
        <v>12</v>
      </c>
      <c r="F170" s="688"/>
      <c r="G170" s="647">
        <f>'Таб.1 Бланки СЭС'!E599</f>
        <v>121</v>
      </c>
      <c r="H170" s="348">
        <f>'Таб.1 Бланки СЭС'!F599</f>
        <v>120</v>
      </c>
      <c r="I170" s="648">
        <f>'Таб.1 Бланки СЭС'!G599</f>
        <v>121</v>
      </c>
      <c r="J170" s="535"/>
    </row>
    <row r="171" spans="1:30" x14ac:dyDescent="0.25">
      <c r="A171" s="533"/>
      <c r="B171" s="537"/>
      <c r="C171" s="778" t="s">
        <v>330</v>
      </c>
      <c r="D171" s="678" t="s">
        <v>59</v>
      </c>
      <c r="E171" s="537" t="s">
        <v>11</v>
      </c>
      <c r="F171" s="688"/>
      <c r="G171" s="647">
        <f>'Таб.1 Бланки СЭС'!E600</f>
        <v>36</v>
      </c>
      <c r="H171" s="348">
        <f>'Таб.1 Бланки СЭС'!F600</f>
        <v>36</v>
      </c>
      <c r="I171" s="648">
        <f>'Таб.1 Бланки СЭС'!G600</f>
        <v>36</v>
      </c>
      <c r="J171" s="535"/>
    </row>
    <row r="172" spans="1:30" x14ac:dyDescent="0.25">
      <c r="A172" s="533"/>
      <c r="B172" s="537"/>
      <c r="C172" s="778" t="s">
        <v>330</v>
      </c>
      <c r="D172" s="678"/>
      <c r="E172" s="537" t="s">
        <v>12</v>
      </c>
      <c r="F172" s="688"/>
      <c r="G172" s="647">
        <f>'Таб.1 Бланки СЭС'!E601</f>
        <v>36</v>
      </c>
      <c r="H172" s="348">
        <f>'Таб.1 Бланки СЭС'!F601</f>
        <v>36</v>
      </c>
      <c r="I172" s="648">
        <f>'Таб.1 Бланки СЭС'!G601</f>
        <v>36</v>
      </c>
      <c r="J172" s="535"/>
    </row>
    <row r="173" spans="1:30" x14ac:dyDescent="0.25">
      <c r="A173" s="533"/>
      <c r="B173" s="537"/>
      <c r="C173" s="778" t="s">
        <v>331</v>
      </c>
      <c r="D173" s="678" t="s">
        <v>60</v>
      </c>
      <c r="E173" s="537" t="s">
        <v>11</v>
      </c>
      <c r="F173" s="688"/>
      <c r="G173" s="647">
        <f>'Таб.1 Бланки СЭС'!E602</f>
        <v>10.4</v>
      </c>
      <c r="H173" s="348">
        <f>'Таб.1 Бланки СЭС'!F602</f>
        <v>10.4</v>
      </c>
      <c r="I173" s="648">
        <f>'Таб.1 Бланки СЭС'!G602</f>
        <v>10.4</v>
      </c>
      <c r="J173" s="535"/>
    </row>
    <row r="174" spans="1:30" ht="16.5" thickBot="1" x14ac:dyDescent="0.3">
      <c r="A174" s="685"/>
      <c r="B174" s="684"/>
      <c r="C174" s="779" t="s">
        <v>331</v>
      </c>
      <c r="D174" s="679"/>
      <c r="E174" s="684" t="s">
        <v>12</v>
      </c>
      <c r="F174" s="681"/>
      <c r="G174" s="674">
        <f>'Таб.1 Бланки СЭС'!E603</f>
        <v>10.4</v>
      </c>
      <c r="H174" s="714">
        <f>'Таб.1 Бланки СЭС'!F603</f>
        <v>10.4</v>
      </c>
      <c r="I174" s="676">
        <f>'Таб.1 Бланки СЭС'!G603</f>
        <v>10.4</v>
      </c>
      <c r="J174" s="603"/>
    </row>
    <row r="175" spans="1:30" x14ac:dyDescent="0.25">
      <c r="A175" s="123"/>
      <c r="B175" s="123"/>
      <c r="C175" s="580"/>
    </row>
    <row r="176" spans="1:30" ht="16.5" thickBot="1" x14ac:dyDescent="0.3">
      <c r="A176" s="123"/>
      <c r="B176" s="123"/>
      <c r="C176" s="580"/>
      <c r="D176" s="112" t="s">
        <v>207</v>
      </c>
    </row>
    <row r="177" spans="1:30" ht="16.5" thickBot="1" x14ac:dyDescent="0.3">
      <c r="A177" s="1281" t="s">
        <v>327</v>
      </c>
      <c r="B177" s="1281" t="s">
        <v>328</v>
      </c>
      <c r="C177" s="1281" t="s">
        <v>329</v>
      </c>
      <c r="D177" s="1257" t="s">
        <v>78</v>
      </c>
      <c r="E177" s="682" t="s">
        <v>2</v>
      </c>
      <c r="F177" s="1287" t="s">
        <v>79</v>
      </c>
      <c r="G177" s="1268" t="s">
        <v>321</v>
      </c>
      <c r="H177" s="1269"/>
      <c r="I177" s="1270"/>
      <c r="J177" s="1284" t="s">
        <v>51</v>
      </c>
    </row>
    <row r="178" spans="1:30" s="235" customFormat="1" x14ac:dyDescent="0.25">
      <c r="A178" s="1282"/>
      <c r="B178" s="1282"/>
      <c r="C178" s="1282"/>
      <c r="D178" s="1258"/>
      <c r="E178" s="683" t="s">
        <v>3</v>
      </c>
      <c r="F178" s="1288"/>
      <c r="G178" s="1250" t="s">
        <v>5</v>
      </c>
      <c r="H178" s="1252" t="s">
        <v>6</v>
      </c>
      <c r="I178" s="1254" t="s">
        <v>281</v>
      </c>
      <c r="J178" s="1285"/>
      <c r="M178" s="400"/>
      <c r="N178" s="400"/>
      <c r="O178" s="400"/>
    </row>
    <row r="179" spans="1:30" ht="20.25" customHeight="1" thickBot="1" x14ac:dyDescent="0.3">
      <c r="A179" s="1283"/>
      <c r="B179" s="1283"/>
      <c r="C179" s="1283"/>
      <c r="D179" s="1259"/>
      <c r="E179" s="689" t="s">
        <v>4</v>
      </c>
      <c r="F179" s="1289"/>
      <c r="G179" s="1251"/>
      <c r="H179" s="1253"/>
      <c r="I179" s="1255"/>
      <c r="J179" s="1286"/>
    </row>
    <row r="180" spans="1:30" x14ac:dyDescent="0.25">
      <c r="A180" s="533"/>
      <c r="B180" s="537"/>
      <c r="C180" s="778"/>
      <c r="D180" s="702" t="s">
        <v>10</v>
      </c>
      <c r="E180" s="536" t="s">
        <v>11</v>
      </c>
      <c r="F180" s="693"/>
      <c r="G180" s="627">
        <f>'Таб.1 Бланки СЭС'!E628</f>
        <v>116.8</v>
      </c>
      <c r="H180" s="335">
        <f>'Таб.1 Бланки СЭС'!F628</f>
        <v>114.2</v>
      </c>
      <c r="I180" s="486">
        <f>'Таб.1 Бланки СЭС'!G628</f>
        <v>116.4</v>
      </c>
      <c r="J180" s="537"/>
    </row>
    <row r="181" spans="1:30" s="123" customFormat="1" x14ac:dyDescent="0.25">
      <c r="A181" s="533"/>
      <c r="B181" s="537"/>
      <c r="C181" s="778"/>
      <c r="D181" s="686"/>
      <c r="E181" s="537" t="s">
        <v>12</v>
      </c>
      <c r="F181" s="688"/>
      <c r="G181" s="627">
        <f>'Таб.1 Бланки СЭС'!E629</f>
        <v>116.8</v>
      </c>
      <c r="H181" s="335">
        <f>'Таб.1 Бланки СЭС'!F629</f>
        <v>114.2</v>
      </c>
      <c r="I181" s="486">
        <f>'Таб.1 Бланки СЭС'!G629</f>
        <v>116.4</v>
      </c>
      <c r="J181" s="537"/>
      <c r="K181" s="10"/>
      <c r="L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</row>
    <row r="182" spans="1:30" s="123" customFormat="1" x14ac:dyDescent="0.25">
      <c r="A182" s="533"/>
      <c r="B182" s="537"/>
      <c r="C182" s="778" t="s">
        <v>333</v>
      </c>
      <c r="D182" s="686" t="s">
        <v>60</v>
      </c>
      <c r="E182" s="537" t="s">
        <v>11</v>
      </c>
      <c r="F182" s="688"/>
      <c r="G182" s="627">
        <f>'Таб.1 Бланки СЭС'!E630</f>
        <v>10.4</v>
      </c>
      <c r="H182" s="335">
        <f>'Таб.1 Бланки СЭС'!F630</f>
        <v>10.199999999999999</v>
      </c>
      <c r="I182" s="486">
        <f>'Таб.1 Бланки СЭС'!G630</f>
        <v>10.4</v>
      </c>
      <c r="J182" s="537"/>
      <c r="K182" s="10"/>
      <c r="L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</row>
    <row r="183" spans="1:30" s="123" customFormat="1" ht="16.5" thickBot="1" x14ac:dyDescent="0.3">
      <c r="A183" s="685"/>
      <c r="B183" s="684"/>
      <c r="C183" s="779" t="s">
        <v>333</v>
      </c>
      <c r="D183" s="687"/>
      <c r="E183" s="684" t="s">
        <v>12</v>
      </c>
      <c r="F183" s="681"/>
      <c r="G183" s="616">
        <f>'Таб.1 Бланки СЭС'!E631</f>
        <v>10.4</v>
      </c>
      <c r="H183" s="349">
        <f>'Таб.1 Бланки СЭС'!F631</f>
        <v>10.199999999999999</v>
      </c>
      <c r="I183" s="619">
        <f>'Таб.1 Бланки СЭС'!G631</f>
        <v>10.4</v>
      </c>
      <c r="J183" s="684"/>
      <c r="K183" s="10"/>
      <c r="L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</row>
    <row r="184" spans="1:30" s="123" customFormat="1" x14ac:dyDescent="0.25">
      <c r="C184" s="580"/>
      <c r="D184" s="10"/>
      <c r="G184" s="154"/>
      <c r="H184" s="154"/>
      <c r="I184" s="154"/>
      <c r="K184" s="10"/>
      <c r="L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</row>
    <row r="185" spans="1:30" s="123" customFormat="1" ht="16.5" thickBot="1" x14ac:dyDescent="0.3">
      <c r="C185" s="580"/>
      <c r="D185" s="153" t="s">
        <v>209</v>
      </c>
      <c r="G185" s="154"/>
      <c r="H185" s="154"/>
      <c r="I185" s="154"/>
      <c r="K185" s="10"/>
      <c r="L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</row>
    <row r="186" spans="1:30" s="123" customFormat="1" ht="16.5" thickBot="1" x14ac:dyDescent="0.3">
      <c r="A186" s="1281" t="s">
        <v>327</v>
      </c>
      <c r="B186" s="1281" t="s">
        <v>328</v>
      </c>
      <c r="C186" s="1281" t="s">
        <v>329</v>
      </c>
      <c r="D186" s="1257" t="s">
        <v>78</v>
      </c>
      <c r="E186" s="682" t="s">
        <v>2</v>
      </c>
      <c r="F186" s="1290" t="s">
        <v>79</v>
      </c>
      <c r="G186" s="1261" t="s">
        <v>321</v>
      </c>
      <c r="H186" s="1261"/>
      <c r="I186" s="1261"/>
      <c r="J186" s="1284" t="s">
        <v>51</v>
      </c>
      <c r="K186" s="10"/>
      <c r="L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</row>
    <row r="187" spans="1:30" s="123" customFormat="1" x14ac:dyDescent="0.25">
      <c r="A187" s="1282"/>
      <c r="B187" s="1282"/>
      <c r="C187" s="1282"/>
      <c r="D187" s="1258"/>
      <c r="E187" s="683" t="s">
        <v>3</v>
      </c>
      <c r="F187" s="1291"/>
      <c r="G187" s="1277" t="s">
        <v>5</v>
      </c>
      <c r="H187" s="1252" t="s">
        <v>6</v>
      </c>
      <c r="I187" s="1254" t="s">
        <v>281</v>
      </c>
      <c r="J187" s="1285"/>
      <c r="K187" s="10"/>
      <c r="L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</row>
    <row r="188" spans="1:30" s="123" customFormat="1" ht="21.75" customHeight="1" thickBot="1" x14ac:dyDescent="0.3">
      <c r="A188" s="1283"/>
      <c r="B188" s="1283"/>
      <c r="C188" s="1283"/>
      <c r="D188" s="1259"/>
      <c r="E188" s="689" t="s">
        <v>4</v>
      </c>
      <c r="F188" s="1292"/>
      <c r="G188" s="1278"/>
      <c r="H188" s="1253"/>
      <c r="I188" s="1255"/>
      <c r="J188" s="1286"/>
      <c r="K188" s="10"/>
      <c r="L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</row>
    <row r="189" spans="1:30" s="123" customFormat="1" x14ac:dyDescent="0.25">
      <c r="A189" s="533"/>
      <c r="B189" s="537"/>
      <c r="C189" s="778"/>
      <c r="D189" s="702" t="s">
        <v>10</v>
      </c>
      <c r="E189" s="536" t="s">
        <v>11</v>
      </c>
      <c r="F189" s="536"/>
      <c r="G189" s="563">
        <f>'Таб.1 Бланки СЭС'!E657</f>
        <v>117</v>
      </c>
      <c r="H189" s="335">
        <f>'Таб.1 Бланки СЭС'!F657</f>
        <v>115</v>
      </c>
      <c r="I189" s="486">
        <f>'Таб.1 Бланки СЭС'!G657</f>
        <v>116</v>
      </c>
      <c r="J189" s="537"/>
      <c r="K189" s="10"/>
      <c r="L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</row>
    <row r="190" spans="1:30" s="123" customFormat="1" x14ac:dyDescent="0.25">
      <c r="A190" s="533"/>
      <c r="B190" s="537"/>
      <c r="C190" s="778"/>
      <c r="D190" s="686"/>
      <c r="E190" s="537" t="s">
        <v>12</v>
      </c>
      <c r="F190" s="537"/>
      <c r="G190" s="563">
        <f>'Таб.1 Бланки СЭС'!E658</f>
        <v>117</v>
      </c>
      <c r="H190" s="335">
        <f>'Таб.1 Бланки СЭС'!F658</f>
        <v>115</v>
      </c>
      <c r="I190" s="486">
        <f>'Таб.1 Бланки СЭС'!G658</f>
        <v>116</v>
      </c>
      <c r="J190" s="537"/>
      <c r="K190" s="10"/>
      <c r="L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</row>
    <row r="191" spans="1:30" s="123" customFormat="1" x14ac:dyDescent="0.25">
      <c r="A191" s="533"/>
      <c r="B191" s="537"/>
      <c r="C191" s="778" t="s">
        <v>333</v>
      </c>
      <c r="D191" s="686" t="s">
        <v>60</v>
      </c>
      <c r="E191" s="537" t="s">
        <v>11</v>
      </c>
      <c r="F191" s="537"/>
      <c r="G191" s="563">
        <f>'Таб.1 Бланки СЭС'!E659</f>
        <v>10.5</v>
      </c>
      <c r="H191" s="335">
        <f>'Таб.1 Бланки СЭС'!F659</f>
        <v>10.4</v>
      </c>
      <c r="I191" s="486">
        <f>'Таб.1 Бланки СЭС'!G659</f>
        <v>10.5</v>
      </c>
      <c r="J191" s="537"/>
      <c r="K191" s="10"/>
      <c r="L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</row>
    <row r="192" spans="1:30" s="123" customFormat="1" ht="16.5" thickBot="1" x14ac:dyDescent="0.3">
      <c r="A192" s="685"/>
      <c r="B192" s="684"/>
      <c r="C192" s="779" t="s">
        <v>333</v>
      </c>
      <c r="D192" s="687"/>
      <c r="E192" s="684" t="s">
        <v>12</v>
      </c>
      <c r="F192" s="684"/>
      <c r="G192" s="710">
        <f>'Таб.1 Бланки СЭС'!E660</f>
        <v>10.5</v>
      </c>
      <c r="H192" s="349">
        <f>'Таб.1 Бланки СЭС'!F660</f>
        <v>10.4</v>
      </c>
      <c r="I192" s="619">
        <f>'Таб.1 Бланки СЭС'!G660</f>
        <v>10.5</v>
      </c>
      <c r="J192" s="684"/>
      <c r="K192" s="10"/>
      <c r="L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</row>
    <row r="193" spans="1:30" s="123" customFormat="1" x14ac:dyDescent="0.25">
      <c r="C193" s="580"/>
      <c r="D193" s="10"/>
      <c r="E193" s="10"/>
      <c r="F193" s="10"/>
      <c r="G193" s="111"/>
      <c r="H193" s="111"/>
      <c r="I193" s="111"/>
      <c r="K193" s="10"/>
      <c r="L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</row>
    <row r="194" spans="1:30" s="123" customFormat="1" ht="16.5" thickBot="1" x14ac:dyDescent="0.3">
      <c r="C194" s="580"/>
      <c r="D194" s="240" t="s">
        <v>219</v>
      </c>
      <c r="E194" s="10"/>
      <c r="F194" s="10"/>
      <c r="G194" s="111"/>
      <c r="H194" s="111"/>
      <c r="I194" s="111"/>
      <c r="K194" s="10"/>
      <c r="L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</row>
    <row r="195" spans="1:30" s="123" customFormat="1" ht="16.5" thickBot="1" x14ac:dyDescent="0.3">
      <c r="A195" s="1281" t="s">
        <v>327</v>
      </c>
      <c r="B195" s="1281" t="s">
        <v>328</v>
      </c>
      <c r="C195" s="1281" t="s">
        <v>329</v>
      </c>
      <c r="D195" s="1257" t="s">
        <v>78</v>
      </c>
      <c r="E195" s="682" t="s">
        <v>2</v>
      </c>
      <c r="F195" s="1287" t="s">
        <v>79</v>
      </c>
      <c r="G195" s="1268" t="s">
        <v>321</v>
      </c>
      <c r="H195" s="1269"/>
      <c r="I195" s="1270"/>
      <c r="J195" s="1284" t="s">
        <v>51</v>
      </c>
      <c r="K195" s="10"/>
      <c r="L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</row>
    <row r="196" spans="1:30" s="123" customFormat="1" x14ac:dyDescent="0.25">
      <c r="A196" s="1282"/>
      <c r="B196" s="1282"/>
      <c r="C196" s="1282"/>
      <c r="D196" s="1258"/>
      <c r="E196" s="683" t="s">
        <v>3</v>
      </c>
      <c r="F196" s="1288"/>
      <c r="G196" s="1250" t="s">
        <v>5</v>
      </c>
      <c r="H196" s="1252" t="s">
        <v>6</v>
      </c>
      <c r="I196" s="1254" t="s">
        <v>281</v>
      </c>
      <c r="J196" s="1285"/>
      <c r="K196" s="10"/>
      <c r="L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</row>
    <row r="197" spans="1:30" s="123" customFormat="1" ht="22.5" customHeight="1" thickBot="1" x14ac:dyDescent="0.3">
      <c r="A197" s="1283"/>
      <c r="B197" s="1283"/>
      <c r="C197" s="1283"/>
      <c r="D197" s="1259"/>
      <c r="E197" s="689" t="s">
        <v>4</v>
      </c>
      <c r="F197" s="1289"/>
      <c r="G197" s="1251"/>
      <c r="H197" s="1253"/>
      <c r="I197" s="1255"/>
      <c r="J197" s="1286"/>
      <c r="K197" s="10"/>
      <c r="L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</row>
    <row r="198" spans="1:30" x14ac:dyDescent="0.25">
      <c r="A198" s="533"/>
      <c r="B198" s="537"/>
      <c r="C198" s="778"/>
      <c r="D198" s="702" t="s">
        <v>59</v>
      </c>
      <c r="E198" s="536" t="s">
        <v>11</v>
      </c>
      <c r="F198" s="693"/>
      <c r="G198" s="627">
        <f>'Таб.1 Бланки СЭС'!E686</f>
        <v>36</v>
      </c>
      <c r="H198" s="335">
        <f>'Таб.1 Бланки СЭС'!F686</f>
        <v>36</v>
      </c>
      <c r="I198" s="486">
        <f>'Таб.1 Бланки СЭС'!G686</f>
        <v>36</v>
      </c>
      <c r="J198" s="537"/>
    </row>
    <row r="199" spans="1:30" x14ac:dyDescent="0.25">
      <c r="A199" s="533"/>
      <c r="B199" s="537"/>
      <c r="C199" s="778"/>
      <c r="D199" s="686"/>
      <c r="E199" s="537" t="s">
        <v>12</v>
      </c>
      <c r="F199" s="688"/>
      <c r="G199" s="627">
        <f>'Таб.1 Бланки СЭС'!E687</f>
        <v>36</v>
      </c>
      <c r="H199" s="335">
        <f>'Таб.1 Бланки СЭС'!F687</f>
        <v>36</v>
      </c>
      <c r="I199" s="486">
        <f>'Таб.1 Бланки СЭС'!G687</f>
        <v>36</v>
      </c>
      <c r="J199" s="537"/>
    </row>
    <row r="200" spans="1:30" x14ac:dyDescent="0.25">
      <c r="A200" s="533"/>
      <c r="B200" s="537"/>
      <c r="C200" s="778" t="s">
        <v>333</v>
      </c>
      <c r="D200" s="686" t="s">
        <v>60</v>
      </c>
      <c r="E200" s="537" t="s">
        <v>11</v>
      </c>
      <c r="F200" s="688"/>
      <c r="G200" s="627">
        <f>'Таб.1 Бланки СЭС'!E688</f>
        <v>10.3</v>
      </c>
      <c r="H200" s="335">
        <f>'Таб.1 Бланки СЭС'!F688</f>
        <v>10.3</v>
      </c>
      <c r="I200" s="486">
        <f>'Таб.1 Бланки СЭС'!G688</f>
        <v>10.4</v>
      </c>
      <c r="J200" s="537"/>
    </row>
    <row r="201" spans="1:30" ht="16.5" thickBot="1" x14ac:dyDescent="0.3">
      <c r="A201" s="685"/>
      <c r="B201" s="684"/>
      <c r="C201" s="779" t="s">
        <v>333</v>
      </c>
      <c r="D201" s="687"/>
      <c r="E201" s="684" t="s">
        <v>12</v>
      </c>
      <c r="F201" s="681"/>
      <c r="G201" s="616">
        <f>'Таб.1 Бланки СЭС'!E689</f>
        <v>10.3</v>
      </c>
      <c r="H201" s="349">
        <f>'Таб.1 Бланки СЭС'!F689</f>
        <v>10.3</v>
      </c>
      <c r="I201" s="619">
        <f>'Таб.1 Бланки СЭС'!G689</f>
        <v>10.4</v>
      </c>
      <c r="J201" s="684"/>
    </row>
    <row r="204" spans="1:30" s="123" customFormat="1" x14ac:dyDescent="0.25">
      <c r="C204" s="571"/>
      <c r="D204" s="10"/>
      <c r="E204" s="10"/>
      <c r="F204" s="10"/>
      <c r="G204" s="111"/>
      <c r="H204" s="111"/>
      <c r="I204" s="111"/>
      <c r="K204" s="10"/>
      <c r="L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</row>
    <row r="205" spans="1:30" s="123" customFormat="1" x14ac:dyDescent="0.25">
      <c r="C205" s="571"/>
      <c r="D205" s="10"/>
      <c r="E205" s="10"/>
      <c r="F205" s="10"/>
      <c r="G205" s="111"/>
      <c r="H205" s="111"/>
      <c r="I205" s="111"/>
      <c r="K205" s="10"/>
      <c r="L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</row>
    <row r="206" spans="1:30" s="123" customFormat="1" x14ac:dyDescent="0.25">
      <c r="C206" s="571"/>
      <c r="D206" s="10"/>
      <c r="E206" s="10"/>
      <c r="F206" s="10"/>
      <c r="G206" s="111"/>
      <c r="H206" s="111"/>
      <c r="I206" s="111"/>
      <c r="K206" s="10"/>
      <c r="L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</row>
    <row r="207" spans="1:30" s="123" customFormat="1" x14ac:dyDescent="0.25">
      <c r="C207" s="571"/>
      <c r="D207" s="10"/>
      <c r="E207" s="10"/>
      <c r="F207" s="10"/>
      <c r="G207" s="111"/>
      <c r="H207" s="111"/>
      <c r="I207" s="111"/>
      <c r="K207" s="10"/>
      <c r="L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</row>
    <row r="208" spans="1:30" s="123" customFormat="1" x14ac:dyDescent="0.25">
      <c r="C208" s="571"/>
      <c r="D208" s="10"/>
      <c r="E208" s="10"/>
      <c r="F208" s="10"/>
      <c r="G208" s="111"/>
      <c r="H208" s="111"/>
      <c r="I208" s="111"/>
      <c r="K208" s="10"/>
      <c r="L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</row>
    <row r="209" spans="3:30" s="123" customFormat="1" x14ac:dyDescent="0.25">
      <c r="C209" s="571"/>
      <c r="D209" s="10"/>
      <c r="E209" s="10"/>
      <c r="F209" s="10"/>
      <c r="G209" s="111"/>
      <c r="H209" s="111"/>
      <c r="I209" s="111"/>
      <c r="K209" s="10"/>
      <c r="L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</row>
    <row r="210" spans="3:30" s="123" customFormat="1" x14ac:dyDescent="0.25">
      <c r="C210" s="571"/>
      <c r="D210" s="10"/>
      <c r="E210" s="10"/>
      <c r="F210" s="10"/>
      <c r="G210" s="111"/>
      <c r="H210" s="111"/>
      <c r="I210" s="111"/>
      <c r="K210" s="10"/>
      <c r="L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</row>
    <row r="211" spans="3:30" s="123" customFormat="1" x14ac:dyDescent="0.25">
      <c r="C211" s="571"/>
      <c r="D211" s="10"/>
      <c r="E211" s="10"/>
      <c r="F211" s="10"/>
      <c r="G211" s="111"/>
      <c r="H211" s="111"/>
      <c r="I211" s="111"/>
      <c r="K211" s="10"/>
      <c r="L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</row>
    <row r="212" spans="3:30" s="123" customFormat="1" x14ac:dyDescent="0.25">
      <c r="C212" s="571"/>
      <c r="D212" s="10"/>
      <c r="E212" s="10"/>
      <c r="F212" s="10"/>
      <c r="G212" s="111"/>
      <c r="H212" s="111"/>
      <c r="I212" s="111"/>
      <c r="K212" s="10"/>
      <c r="L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</row>
    <row r="213" spans="3:30" s="123" customFormat="1" x14ac:dyDescent="0.25">
      <c r="C213" s="571"/>
      <c r="D213" s="10"/>
      <c r="E213" s="10"/>
      <c r="F213" s="10"/>
      <c r="G213" s="111"/>
      <c r="H213" s="111"/>
      <c r="I213" s="111"/>
      <c r="K213" s="10"/>
      <c r="L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</row>
    <row r="214" spans="3:30" s="123" customFormat="1" x14ac:dyDescent="0.25">
      <c r="C214" s="571"/>
      <c r="D214" s="10"/>
      <c r="E214" s="10"/>
      <c r="F214" s="10"/>
      <c r="G214" s="111"/>
      <c r="H214" s="111"/>
      <c r="I214" s="111"/>
      <c r="K214" s="10"/>
      <c r="L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</row>
    <row r="215" spans="3:30" s="123" customFormat="1" x14ac:dyDescent="0.25">
      <c r="C215" s="571"/>
      <c r="D215" s="10"/>
      <c r="E215" s="10"/>
      <c r="F215" s="10"/>
      <c r="G215" s="111"/>
      <c r="H215" s="111"/>
      <c r="I215" s="111"/>
      <c r="K215" s="10"/>
      <c r="L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</row>
    <row r="216" spans="3:30" s="123" customFormat="1" x14ac:dyDescent="0.25">
      <c r="C216" s="571"/>
      <c r="D216" s="10"/>
      <c r="E216" s="10"/>
      <c r="F216" s="10"/>
      <c r="G216" s="111"/>
      <c r="H216" s="111"/>
      <c r="I216" s="111"/>
      <c r="K216" s="10"/>
      <c r="L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</row>
    <row r="217" spans="3:30" s="123" customFormat="1" x14ac:dyDescent="0.25">
      <c r="C217" s="571"/>
      <c r="D217" s="10"/>
      <c r="E217" s="10"/>
      <c r="F217" s="10"/>
      <c r="G217" s="111"/>
      <c r="H217" s="111"/>
      <c r="I217" s="111"/>
      <c r="K217" s="10"/>
      <c r="L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</row>
    <row r="221" spans="3:30" s="142" customFormat="1" x14ac:dyDescent="0.25">
      <c r="C221" s="571"/>
      <c r="D221" s="10"/>
      <c r="E221" s="10"/>
      <c r="F221" s="10"/>
      <c r="G221" s="111"/>
      <c r="H221" s="111"/>
      <c r="I221" s="111"/>
      <c r="J221" s="358"/>
      <c r="M221" s="358"/>
      <c r="N221" s="358"/>
      <c r="O221" s="358"/>
    </row>
  </sheetData>
  <mergeCells count="223">
    <mergeCell ref="J177:J179"/>
    <mergeCell ref="J186:J188"/>
    <mergeCell ref="J195:J197"/>
    <mergeCell ref="J101:J103"/>
    <mergeCell ref="J112:J114"/>
    <mergeCell ref="J119:J121"/>
    <mergeCell ref="J126:J128"/>
    <mergeCell ref="J135:J137"/>
    <mergeCell ref="J142:J144"/>
    <mergeCell ref="J151:J153"/>
    <mergeCell ref="J159:J161"/>
    <mergeCell ref="J166:J168"/>
    <mergeCell ref="J19:J21"/>
    <mergeCell ref="J28:J30"/>
    <mergeCell ref="J37:J39"/>
    <mergeCell ref="J46:J48"/>
    <mergeCell ref="J55:J57"/>
    <mergeCell ref="J64:J66"/>
    <mergeCell ref="J73:J75"/>
    <mergeCell ref="J82:J84"/>
    <mergeCell ref="J91:J93"/>
    <mergeCell ref="A177:A179"/>
    <mergeCell ref="B177:B179"/>
    <mergeCell ref="C177:C179"/>
    <mergeCell ref="A186:A188"/>
    <mergeCell ref="B186:B188"/>
    <mergeCell ref="C186:C188"/>
    <mergeCell ref="A195:A197"/>
    <mergeCell ref="B195:B197"/>
    <mergeCell ref="C195:C197"/>
    <mergeCell ref="A151:A153"/>
    <mergeCell ref="B151:B153"/>
    <mergeCell ref="C151:C153"/>
    <mergeCell ref="A159:A161"/>
    <mergeCell ref="B159:B161"/>
    <mergeCell ref="C159:C161"/>
    <mergeCell ref="A166:A168"/>
    <mergeCell ref="B166:B168"/>
    <mergeCell ref="C166:C168"/>
    <mergeCell ref="A126:A128"/>
    <mergeCell ref="B126:B128"/>
    <mergeCell ref="C126:C128"/>
    <mergeCell ref="A135:A137"/>
    <mergeCell ref="B135:B137"/>
    <mergeCell ref="C135:C137"/>
    <mergeCell ref="A142:A144"/>
    <mergeCell ref="B142:B144"/>
    <mergeCell ref="C142:C144"/>
    <mergeCell ref="A101:A103"/>
    <mergeCell ref="B101:B103"/>
    <mergeCell ref="C101:C103"/>
    <mergeCell ref="A112:A114"/>
    <mergeCell ref="B112:B114"/>
    <mergeCell ref="C112:C114"/>
    <mergeCell ref="A119:A121"/>
    <mergeCell ref="B119:B121"/>
    <mergeCell ref="C119:C121"/>
    <mergeCell ref="A73:A75"/>
    <mergeCell ref="B73:B75"/>
    <mergeCell ref="C73:C75"/>
    <mergeCell ref="A82:A84"/>
    <mergeCell ref="B82:B84"/>
    <mergeCell ref="C82:C84"/>
    <mergeCell ref="A91:A93"/>
    <mergeCell ref="B91:B93"/>
    <mergeCell ref="C91:C93"/>
    <mergeCell ref="A46:A48"/>
    <mergeCell ref="B46:B48"/>
    <mergeCell ref="C46:C48"/>
    <mergeCell ref="A55:A57"/>
    <mergeCell ref="B55:B57"/>
    <mergeCell ref="C55:C57"/>
    <mergeCell ref="A64:A66"/>
    <mergeCell ref="B64:B66"/>
    <mergeCell ref="C64:C66"/>
    <mergeCell ref="A19:A21"/>
    <mergeCell ref="B19:B21"/>
    <mergeCell ref="C19:C21"/>
    <mergeCell ref="A28:A30"/>
    <mergeCell ref="B28:B30"/>
    <mergeCell ref="C28:C30"/>
    <mergeCell ref="A37:A39"/>
    <mergeCell ref="B37:B39"/>
    <mergeCell ref="C37:C39"/>
    <mergeCell ref="D195:D197"/>
    <mergeCell ref="F195:F197"/>
    <mergeCell ref="G195:I195"/>
    <mergeCell ref="G196:G197"/>
    <mergeCell ref="H196:H197"/>
    <mergeCell ref="I196:I197"/>
    <mergeCell ref="D186:D188"/>
    <mergeCell ref="F186:F188"/>
    <mergeCell ref="G186:I186"/>
    <mergeCell ref="G187:G188"/>
    <mergeCell ref="H187:H188"/>
    <mergeCell ref="I187:I188"/>
    <mergeCell ref="D177:D179"/>
    <mergeCell ref="F177:F179"/>
    <mergeCell ref="G177:I177"/>
    <mergeCell ref="G178:G179"/>
    <mergeCell ref="H178:H179"/>
    <mergeCell ref="I178:I179"/>
    <mergeCell ref="D166:D168"/>
    <mergeCell ref="F166:F168"/>
    <mergeCell ref="G166:I166"/>
    <mergeCell ref="G167:G168"/>
    <mergeCell ref="H167:H168"/>
    <mergeCell ref="I167:I168"/>
    <mergeCell ref="D159:D161"/>
    <mergeCell ref="F159:F161"/>
    <mergeCell ref="G159:I159"/>
    <mergeCell ref="G160:G161"/>
    <mergeCell ref="H160:H161"/>
    <mergeCell ref="I160:I161"/>
    <mergeCell ref="D151:D153"/>
    <mergeCell ref="F151:F153"/>
    <mergeCell ref="G151:I151"/>
    <mergeCell ref="G152:G153"/>
    <mergeCell ref="H152:H153"/>
    <mergeCell ref="I152:I153"/>
    <mergeCell ref="D142:D144"/>
    <mergeCell ref="F142:F144"/>
    <mergeCell ref="G142:I142"/>
    <mergeCell ref="G143:G144"/>
    <mergeCell ref="H143:H144"/>
    <mergeCell ref="I143:I144"/>
    <mergeCell ref="D135:D137"/>
    <mergeCell ref="F135:F137"/>
    <mergeCell ref="G135:I135"/>
    <mergeCell ref="G136:G137"/>
    <mergeCell ref="H136:H137"/>
    <mergeCell ref="I136:I137"/>
    <mergeCell ref="D126:D128"/>
    <mergeCell ref="F126:F128"/>
    <mergeCell ref="G126:I126"/>
    <mergeCell ref="G127:G128"/>
    <mergeCell ref="H127:H128"/>
    <mergeCell ref="I127:I128"/>
    <mergeCell ref="D119:D121"/>
    <mergeCell ref="F119:F121"/>
    <mergeCell ref="G119:I119"/>
    <mergeCell ref="G120:G121"/>
    <mergeCell ref="H120:H121"/>
    <mergeCell ref="I120:I121"/>
    <mergeCell ref="D112:D114"/>
    <mergeCell ref="F112:F114"/>
    <mergeCell ref="G112:I112"/>
    <mergeCell ref="G113:G114"/>
    <mergeCell ref="H113:H114"/>
    <mergeCell ref="I113:I114"/>
    <mergeCell ref="D101:D103"/>
    <mergeCell ref="F101:F103"/>
    <mergeCell ref="G101:I101"/>
    <mergeCell ref="G102:G103"/>
    <mergeCell ref="H102:H103"/>
    <mergeCell ref="I102:I103"/>
    <mergeCell ref="D91:D93"/>
    <mergeCell ref="F91:F93"/>
    <mergeCell ref="G91:I91"/>
    <mergeCell ref="G92:G93"/>
    <mergeCell ref="H92:H93"/>
    <mergeCell ref="I92:I93"/>
    <mergeCell ref="D82:D84"/>
    <mergeCell ref="F82:F84"/>
    <mergeCell ref="G82:I82"/>
    <mergeCell ref="G83:G84"/>
    <mergeCell ref="H83:H84"/>
    <mergeCell ref="I83:I84"/>
    <mergeCell ref="D73:D75"/>
    <mergeCell ref="F73:F75"/>
    <mergeCell ref="G73:I73"/>
    <mergeCell ref="G74:G75"/>
    <mergeCell ref="H74:H75"/>
    <mergeCell ref="I74:I75"/>
    <mergeCell ref="D64:D66"/>
    <mergeCell ref="F64:F66"/>
    <mergeCell ref="G64:I64"/>
    <mergeCell ref="G65:G66"/>
    <mergeCell ref="H65:H66"/>
    <mergeCell ref="I65:I66"/>
    <mergeCell ref="D55:D57"/>
    <mergeCell ref="F55:F57"/>
    <mergeCell ref="G55:I55"/>
    <mergeCell ref="G56:G57"/>
    <mergeCell ref="H56:H57"/>
    <mergeCell ref="I56:I57"/>
    <mergeCell ref="D46:D48"/>
    <mergeCell ref="F46:F48"/>
    <mergeCell ref="G46:I46"/>
    <mergeCell ref="G47:G48"/>
    <mergeCell ref="H47:H48"/>
    <mergeCell ref="I47:I48"/>
    <mergeCell ref="D19:D21"/>
    <mergeCell ref="F19:F21"/>
    <mergeCell ref="G19:I19"/>
    <mergeCell ref="G20:G21"/>
    <mergeCell ref="H20:H21"/>
    <mergeCell ref="I20:I21"/>
    <mergeCell ref="D37:D39"/>
    <mergeCell ref="F37:F39"/>
    <mergeCell ref="G37:I37"/>
    <mergeCell ref="G38:G39"/>
    <mergeCell ref="H38:H39"/>
    <mergeCell ref="I38:I39"/>
    <mergeCell ref="D28:D30"/>
    <mergeCell ref="F28:F30"/>
    <mergeCell ref="G28:I28"/>
    <mergeCell ref="G29:G30"/>
    <mergeCell ref="H29:H30"/>
    <mergeCell ref="I29:I30"/>
    <mergeCell ref="D1:I3"/>
    <mergeCell ref="K2:M2"/>
    <mergeCell ref="H4:I4"/>
    <mergeCell ref="A8:A10"/>
    <mergeCell ref="B8:B10"/>
    <mergeCell ref="C8:C10"/>
    <mergeCell ref="D8:D10"/>
    <mergeCell ref="F8:F10"/>
    <mergeCell ref="G8:I8"/>
    <mergeCell ref="J8:J10"/>
    <mergeCell ref="G9:G10"/>
    <mergeCell ref="H9:H10"/>
    <mergeCell ref="I9:I10"/>
  </mergeCells>
  <pageMargins left="0.55118110236220474" right="0.15748031496062992" top="0.55118110236220474" bottom="0.70866141732283472" header="0.51181102362204722" footer="0.51181102362204722"/>
  <pageSetup paperSize="9" scale="52" orientation="portrait" r:id="rId1"/>
  <headerFooter alignWithMargins="0">
    <oddFooter>&amp;R&amp;A&amp;P</oddFooter>
  </headerFooter>
  <rowBreaks count="21" manualBreakCount="21">
    <brk id="16" max="16383" man="1"/>
    <brk id="25" max="16383" man="1"/>
    <brk id="34" max="16383" man="1"/>
    <brk id="43" max="16383" man="1"/>
    <brk id="52" max="16383" man="1"/>
    <brk id="61" max="16383" man="1"/>
    <brk id="70" max="16383" man="1"/>
    <brk id="79" max="16383" man="1"/>
    <brk id="88" max="16383" man="1"/>
    <brk id="97" max="9" man="1"/>
    <brk id="109" max="16383" man="1"/>
    <brk id="116" max="16383" man="1"/>
    <brk id="123" max="16383" man="1"/>
    <brk id="132" max="16383" man="1"/>
    <brk id="139" max="16383" man="1"/>
    <brk id="148" max="16383" man="1"/>
    <brk id="156" max="16383" man="1"/>
    <brk id="163" max="16383" man="1"/>
    <brk id="174" max="16383" man="1"/>
    <brk id="183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Таб.1 Бланки СЭС</vt:lpstr>
      <vt:lpstr>Таб.2 Данные по ТСН</vt:lpstr>
      <vt:lpstr>Прил.1-Мощность СЭС</vt:lpstr>
      <vt:lpstr>Прил.3-САОН СЭС</vt:lpstr>
      <vt:lpstr>Прил.3 - АОСН СЭС</vt:lpstr>
      <vt:lpstr>Прил.4-Загрузка трансф-в СЭС</vt:lpstr>
      <vt:lpstr>Прил.5-АЧР СЭС</vt:lpstr>
      <vt:lpstr>Прил.7 Анализ ток. нагр. ЛЭП</vt:lpstr>
      <vt:lpstr>Прил.8 Анализ напряж.</vt:lpstr>
      <vt:lpstr>'Прил.1-Мощность СЭС'!Область_печати</vt:lpstr>
      <vt:lpstr>'Прил.3 - АОСН СЭС'!Область_печати</vt:lpstr>
      <vt:lpstr>'Прил.3-САОН СЭС'!Область_печати</vt:lpstr>
      <vt:lpstr>'Прил.4-Загрузка трансф-в СЭС'!Область_печати</vt:lpstr>
      <vt:lpstr>'Прил.5-АЧР СЭС'!Область_печати</vt:lpstr>
      <vt:lpstr>'Прил.7 Анализ ток. нагр. ЛЭП'!Область_печати</vt:lpstr>
      <vt:lpstr>'Прил.8 Анализ напряж.'!Область_печати</vt:lpstr>
      <vt:lpstr>'Таб.1 Бланки СЭС'!Область_печати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Колесова Наталья Евгеньевна</cp:lastModifiedBy>
  <cp:lastPrinted>2018-08-24T10:32:53Z</cp:lastPrinted>
  <dcterms:created xsi:type="dcterms:W3CDTF">2007-06-27T12:09:11Z</dcterms:created>
  <dcterms:modified xsi:type="dcterms:W3CDTF">2018-09-04T08:58:30Z</dcterms:modified>
</cp:coreProperties>
</file>